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24226"/>
  <mc:AlternateContent xmlns:mc="http://schemas.openxmlformats.org/markup-compatibility/2006">
    <mc:Choice Requires="x15">
      <x15ac:absPath xmlns:x15ac="http://schemas.microsoft.com/office/spreadsheetml/2010/11/ac" url="C:\Users\mmoha\Desktop\SANDAG GRANT Docs\Final docs\"/>
    </mc:Choice>
  </mc:AlternateContent>
  <xr:revisionPtr revIDLastSave="0" documentId="8_{CF0D5539-637C-42F7-B8D7-3EF1324FF24E}" xr6:coauthVersionLast="47" xr6:coauthVersionMax="47" xr10:uidLastSave="{00000000-0000-0000-0000-000000000000}"/>
  <bookViews>
    <workbookView xWindow="1080" yWindow="1080" windowWidth="43200" windowHeight="17085" activeTab="1" xr2:uid="{00000000-000D-0000-FFFF-FFFF00000000}"/>
  </bookViews>
  <sheets>
    <sheet name="Instructions" sheetId="9" r:id="rId1"/>
    <sheet name="Project Budget" sheetId="8" r:id="rId2"/>
    <sheet name="SSB - with ICR" sheetId="5" state="hidden" r:id="rId3"/>
  </sheets>
  <definedNames>
    <definedName name="_Hlk99897636" localSheetId="1">'Project Budget'!$A$6</definedName>
    <definedName name="_xlnm.Print_Area" localSheetId="2">'SSB - with ICR'!$A$1:$K$51</definedName>
    <definedName name="_xlnm.Print_Titles" localSheetId="1">'Project Budget'!$1:$5</definedName>
    <definedName name="_xlnm.Print_Titles" localSheetId="2">'SSB - with ICR'!$1:$9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8" l="1"/>
  <c r="D41" i="8"/>
  <c r="F19" i="8"/>
  <c r="H19" i="8" s="1"/>
  <c r="F20" i="8"/>
  <c r="H20" i="8" s="1"/>
  <c r="F21" i="8"/>
  <c r="H21" i="8" s="1"/>
  <c r="F29" i="8"/>
  <c r="F27" i="8"/>
  <c r="F22" i="8"/>
  <c r="F18" i="8"/>
  <c r="F17" i="8"/>
  <c r="F16" i="8"/>
  <c r="F15" i="8"/>
  <c r="F14" i="8"/>
  <c r="F13" i="8"/>
  <c r="F12" i="8"/>
  <c r="F10" i="8"/>
  <c r="F9" i="8"/>
  <c r="H12" i="8" l="1"/>
  <c r="F34" i="8" l="1"/>
  <c r="H34" i="8" s="1"/>
  <c r="F35" i="8"/>
  <c r="F36" i="8"/>
  <c r="F37" i="8"/>
  <c r="H37" i="8" s="1"/>
  <c r="F33" i="8"/>
  <c r="H33" i="8" s="1"/>
  <c r="F30" i="8"/>
  <c r="H30" i="8" s="1"/>
  <c r="F31" i="8"/>
  <c r="H31" i="8" s="1"/>
  <c r="H29" i="8"/>
  <c r="H27" i="8"/>
  <c r="F25" i="8"/>
  <c r="H25" i="8" s="1"/>
  <c r="F24" i="8"/>
  <c r="H24" i="8" s="1"/>
  <c r="H13" i="8"/>
  <c r="H14" i="8"/>
  <c r="H15" i="8"/>
  <c r="H17" i="8"/>
  <c r="H18" i="8"/>
  <c r="H22" i="8"/>
  <c r="H10" i="8"/>
  <c r="H35" i="8" l="1"/>
  <c r="F41" i="8"/>
  <c r="H36" i="8"/>
  <c r="H9" i="8"/>
  <c r="H16" i="8"/>
  <c r="G41" i="8"/>
  <c r="D58" i="5"/>
  <c r="C58" i="5"/>
  <c r="F57" i="5"/>
  <c r="E57" i="5"/>
  <c r="G57" i="5" s="1"/>
  <c r="F56" i="5"/>
  <c r="E56" i="5"/>
  <c r="G56" i="5" s="1"/>
  <c r="F55" i="5"/>
  <c r="E55" i="5"/>
  <c r="E58" i="5" s="1"/>
  <c r="J51" i="5"/>
  <c r="I51" i="5"/>
  <c r="H51" i="5"/>
  <c r="G51" i="5"/>
  <c r="F51" i="5"/>
  <c r="E51" i="5"/>
  <c r="D51" i="5"/>
  <c r="C51" i="5"/>
  <c r="H41" i="8" l="1"/>
  <c r="F58" i="5"/>
  <c r="G55" i="5"/>
  <c r="G58" i="5" s="1"/>
  <c r="K20" i="5" l="1"/>
  <c r="K21" i="5"/>
  <c r="K22" i="5"/>
  <c r="K23" i="5"/>
  <c r="K24" i="5"/>
  <c r="K25" i="5"/>
  <c r="K27" i="5" l="1"/>
  <c r="J27" i="5"/>
  <c r="G34" i="5" s="1"/>
  <c r="G38" i="5" s="1"/>
  <c r="G39" i="5" s="1"/>
</calcChain>
</file>

<file path=xl/sharedStrings.xml><?xml version="1.0" encoding="utf-8"?>
<sst xmlns="http://schemas.openxmlformats.org/spreadsheetml/2006/main" count="171" uniqueCount="139">
  <si>
    <t>INSTRUCTIONS</t>
  </si>
  <si>
    <t>Project Budget</t>
  </si>
  <si>
    <t>(3)</t>
  </si>
  <si>
    <t>(4)</t>
  </si>
  <si>
    <t>(5)</t>
  </si>
  <si>
    <t>Task #</t>
  </si>
  <si>
    <t>Task/Milestone Description</t>
  </si>
  <si>
    <t>Grant Funds</t>
  </si>
  <si>
    <t>Matching Funds</t>
  </si>
  <si>
    <t>Total Project Cost</t>
  </si>
  <si>
    <t>Access Provider Selection and Preparedness</t>
  </si>
  <si>
    <t>A.</t>
  </si>
  <si>
    <t>Identification of Initial Third-Party Access Providers to provide On-Demand WAV services</t>
  </si>
  <si>
    <t>B.</t>
  </si>
  <si>
    <t>Contracting with Additional Third-Party Transportation Vendors</t>
  </si>
  <si>
    <t>Additional Support Services and Equipment Selection and Preparedness</t>
  </si>
  <si>
    <t>Contracting with Third-Party Paratransit Consultant</t>
  </si>
  <si>
    <t>C.</t>
  </si>
  <si>
    <t>D.</t>
  </si>
  <si>
    <t>Hiring of Service Analyst</t>
  </si>
  <si>
    <t>E.</t>
  </si>
  <si>
    <t>F.</t>
  </si>
  <si>
    <t>Contracting with Third-Party Trip Management Software</t>
  </si>
  <si>
    <t>G.</t>
  </si>
  <si>
    <t>Purchase of WAV Vehicles and Other Equipment</t>
  </si>
  <si>
    <t>H.</t>
  </si>
  <si>
    <t>Conducting Vehicle Inspections</t>
  </si>
  <si>
    <t>Development of Operations Plan</t>
  </si>
  <si>
    <t>Conducting Needs Assessment and Development of Draft Operations Plan</t>
  </si>
  <si>
    <t>Development of Final Operations Plan</t>
  </si>
  <si>
    <t>Deployment of WAV Service</t>
  </si>
  <si>
    <t>Providing On-Demand WAV Service to the Public</t>
  </si>
  <si>
    <t>Outreach efforts to publicize and promote available On-Demand WAV services to disability communities</t>
  </si>
  <si>
    <t>Development and Deployment of Marketing Outreach with Third-Party Marketing Consultant</t>
  </si>
  <si>
    <t>Adjustments to Outreach Activities</t>
  </si>
  <si>
    <t>Monitoring Program</t>
  </si>
  <si>
    <t>Adjustments to On-Demand WAV Service</t>
  </si>
  <si>
    <t>Compliance Monitoring of Vehicles</t>
  </si>
  <si>
    <t>Compliance Monitoring of Drivers and Other CPUC Safety Requirements</t>
  </si>
  <si>
    <t>Quarterly Reports</t>
  </si>
  <si>
    <t>Project Budget and Schedule Monitoring</t>
  </si>
  <si>
    <t>(6)</t>
  </si>
  <si>
    <t>(7)</t>
  </si>
  <si>
    <t>(8)</t>
  </si>
  <si>
    <t>Total Cost ($)</t>
  </si>
  <si>
    <t>(9)</t>
  </si>
  <si>
    <t>(10)</t>
  </si>
  <si>
    <t>(11)</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</si>
  <si>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</si>
  <si>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</si>
  <si>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</si>
  <si>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</si>
  <si>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</si>
  <si>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</si>
  <si>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Capital Project</t>
  </si>
  <si>
    <t>Active Transportation Grant Program - Non-Capital Project</t>
  </si>
  <si>
    <t>Part I: Project Overview</t>
  </si>
  <si>
    <t>Smart Growth Incentive Program - Complete Streets Policy</t>
  </si>
  <si>
    <t>Project Title:</t>
  </si>
  <si>
    <t>[Copy and paste from application]</t>
  </si>
  <si>
    <t>Smart Grwoth Incentive Program - Climate Action Plan</t>
  </si>
  <si>
    <t>Project Limit:</t>
  </si>
  <si>
    <t>Yes</t>
  </si>
  <si>
    <t>Project Summary:</t>
  </si>
  <si>
    <t>No</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</si>
  <si>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</si>
  <si>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</si>
  <si>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 xml:space="preserve">Task No. </t>
  </si>
  <si>
    <t>Task Description</t>
  </si>
  <si>
    <t>Deliverables</t>
  </si>
  <si>
    <t>Start Date</t>
  </si>
  <si>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</si>
  <si>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</si>
  <si>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</si>
  <si>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</si>
  <si>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</si>
  <si>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</si>
  <si>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</si>
  <si>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</si>
  <si>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</si>
  <si>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</si>
  <si>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</si>
  <si>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</si>
  <si>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</si>
  <si>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</si>
  <si>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</si>
  <si>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</si>
  <si>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Part III: Summary of Funding</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</si>
  <si>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</si>
  <si>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</si>
  <si>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</si>
  <si>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</si>
  <si>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</si>
  <si>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</si>
  <si>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</si>
  <si>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</si>
  <si>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</si>
  <si>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</si>
  <si>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Category*</t>
  </si>
  <si>
    <t>Fiscal Year (FY) 2019
(July 1, 2018 - June 30, 2019)</t>
  </si>
  <si>
    <t>FY 2020 (if applicable)
(July 1, 2019 - June 30, 2020)</t>
  </si>
  <si>
    <t>FY 2021 (if applicable)
(July 1, 2020 - June 30, 2021)</t>
  </si>
  <si>
    <t>FY 2022 (if applicable)
(July 1, 2021 - June 30, 2022)</t>
  </si>
  <si>
    <t>Grant Amount</t>
  </si>
  <si>
    <t xml:space="preserve"> Match Amount</t>
  </si>
  <si>
    <t>ENV/ENGR</t>
  </si>
  <si>
    <t>ROW</t>
  </si>
  <si>
    <t>CONSTRUCTION</t>
  </si>
  <si>
    <t>Total</t>
  </si>
  <si>
    <t>FY 2023 (if applicable)
(July 1, 2022 - June 30, 2023)</t>
  </si>
  <si>
    <t>Total                    Grant Amount</t>
  </si>
  <si>
    <t>Total             Matching Funds</t>
  </si>
  <si>
    <t>Total                   Project Cost</t>
  </si>
  <si>
    <t>*Key</t>
  </si>
  <si>
    <t>Category</t>
  </si>
  <si>
    <t>Category Description</t>
  </si>
  <si>
    <t>Environmental, Engineering, and Planning</t>
  </si>
  <si>
    <t xml:space="preserve">Right-of-Way </t>
  </si>
  <si>
    <t>Construction</t>
  </si>
  <si>
    <t>Direct Costs</t>
  </si>
  <si>
    <t>Indirect Costs</t>
  </si>
  <si>
    <t>Subtotal</t>
  </si>
  <si>
    <t>(12)</t>
  </si>
  <si>
    <t>(13)</t>
  </si>
  <si>
    <t>(14)</t>
  </si>
  <si>
    <r>
      <rPr>
        <sz val="10"/>
        <color rgb="FF000000"/>
        <rFont val="Arial"/>
        <family val="2"/>
      </rPr>
      <t xml:space="preserve">The Project Budget template has been developed to match the Project Scope of Work template and provide the format for Applicants to illustrate their proposed project costs.
Applicants that intend to apply Indirect Costs to their proposed project should ensure that the indirect costs are incorporated into the Project Budget. See the Call for Projects for additional required documentation if indirect costs will be included in the budget.
Using the "Project Budget" tab, propose a budget for implementing the project described in the Applicant's proposed Scope of Work. The following notes correspond to the </t>
    </r>
    <r>
      <rPr>
        <b/>
        <sz val="10"/>
        <color rgb="FFAF2B7C"/>
        <rFont val="Arial"/>
        <family val="2"/>
      </rPr>
      <t>pink</t>
    </r>
    <r>
      <rPr>
        <sz val="10"/>
        <color rgb="FF000000"/>
        <rFont val="Arial"/>
        <family val="2"/>
      </rPr>
      <t xml:space="preserve"> numbered columns or rows in the Project Budget template.
</t>
    </r>
    <r>
      <rPr>
        <b/>
        <sz val="10"/>
        <color rgb="FFAF2B7C"/>
        <rFont val="Arial"/>
        <family val="2"/>
      </rPr>
      <t xml:space="preserve">(1) </t>
    </r>
    <r>
      <rPr>
        <b/>
        <sz val="10"/>
        <color rgb="FF283C75"/>
        <rFont val="Arial"/>
        <family val="2"/>
      </rPr>
      <t>Applicant Name:</t>
    </r>
    <r>
      <rPr>
        <sz val="10"/>
        <color rgb="FF283C75"/>
        <rFont val="Arial"/>
        <family val="2"/>
      </rPr>
      <t xml:space="preserve"> </t>
    </r>
    <r>
      <rPr>
        <sz val="10"/>
        <rFont val="Arial"/>
        <family val="2"/>
      </rPr>
      <t xml:space="preserve">Enter the name of the Applicant, as listed on the Application.
</t>
    </r>
    <r>
      <rPr>
        <b/>
        <sz val="10"/>
        <color rgb="FFAF2B7C"/>
        <rFont val="Arial"/>
        <family val="2"/>
      </rPr>
      <t xml:space="preserve">(2) </t>
    </r>
    <r>
      <rPr>
        <b/>
        <sz val="10"/>
        <color rgb="FF283C75"/>
        <rFont val="Arial"/>
        <family val="2"/>
      </rPr>
      <t>Indirect Cost Rate:</t>
    </r>
    <r>
      <rPr>
        <sz val="10"/>
        <rFont val="Arial"/>
        <family val="2"/>
      </rPr>
      <t xml:space="preserve"> Enter the Applicant's indirect cost rate. If the Applicant does not intend to include indirect costs in the Project Budget, enter 0%. If the Applicant has a Federally Negotiated Indirect Cost Rate (FNICR), list the percentage. If the Applicant does not have a FNICR, the 10% de minimis rate can be used.</t>
    </r>
    <r>
      <rPr>
        <b/>
        <sz val="10"/>
        <color rgb="FFAF2B7C"/>
        <rFont val="Arial"/>
        <family val="2"/>
      </rPr>
      <t xml:space="preserve">
(3)</t>
    </r>
    <r>
      <rPr>
        <b/>
        <sz val="10"/>
        <color rgb="FF1F497D"/>
        <rFont val="Arial"/>
        <family val="2"/>
      </rPr>
      <t xml:space="preserve"> Task #: </t>
    </r>
    <r>
      <rPr>
        <sz val="10"/>
        <color rgb="FF000000"/>
        <rFont val="Arial"/>
        <family val="2"/>
      </rPr>
      <t xml:space="preserve">Copy and paste each Task number or Milestone letter from the Applicant's Scope of Work. Add/remove rows as needed. Tasks should be noted with grey shading and bold text as shown in the template example.
</t>
    </r>
    <r>
      <rPr>
        <b/>
        <sz val="10"/>
        <color rgb="FFAF2B7C"/>
        <rFont val="Arial"/>
        <family val="2"/>
      </rPr>
      <t>(4)</t>
    </r>
    <r>
      <rPr>
        <b/>
        <sz val="10"/>
        <color rgb="FF1F497D"/>
        <rFont val="Arial"/>
        <family val="2"/>
      </rPr>
      <t xml:space="preserve"> Task/Milestone Description:</t>
    </r>
    <r>
      <rPr>
        <b/>
        <sz val="10"/>
        <color rgb="FFE10054"/>
        <rFont val="Arial"/>
        <family val="2"/>
      </rPr>
      <t xml:space="preserve"> </t>
    </r>
    <r>
      <rPr>
        <sz val="10"/>
        <color rgb="FF000000"/>
        <rFont val="Arial"/>
        <family val="2"/>
      </rPr>
      <t xml:space="preserve">Copy and paste each Task or Milestone description from the Applicant's Scope of Work. Add/remove rows as needed.
</t>
    </r>
    <r>
      <rPr>
        <b/>
        <sz val="10"/>
        <color rgb="FFAF2B7C"/>
        <rFont val="Arial"/>
        <family val="2"/>
      </rPr>
      <t>(5)</t>
    </r>
    <r>
      <rPr>
        <b/>
        <sz val="10"/>
        <color rgb="FF1F497D"/>
        <rFont val="Arial"/>
        <family val="2"/>
      </rPr>
      <t xml:space="preserve"> Grant Funds - Direct Costs: </t>
    </r>
    <r>
      <rPr>
        <sz val="10"/>
        <color rgb="FF000000"/>
        <rFont val="Arial"/>
        <family val="2"/>
      </rPr>
      <t xml:space="preserve">Enter the amount of Direct Costs. See the Call for Projects for a definition of what constitutes a direct vs an indirect cost.
</t>
    </r>
    <r>
      <rPr>
        <b/>
        <sz val="10"/>
        <color rgb="FFAF2B7C"/>
        <rFont val="Arial"/>
        <family val="2"/>
      </rPr>
      <t>(6)</t>
    </r>
    <r>
      <rPr>
        <sz val="10"/>
        <color rgb="FF000000"/>
        <rFont val="Arial"/>
        <family val="2"/>
      </rPr>
      <t xml:space="preserve"> </t>
    </r>
    <r>
      <rPr>
        <b/>
        <sz val="10"/>
        <color rgb="FF283C75"/>
        <rFont val="Arial"/>
        <family val="2"/>
      </rPr>
      <t>Grant Funds - Indirect Costs:</t>
    </r>
    <r>
      <rPr>
        <sz val="10"/>
        <color rgb="FF000000"/>
        <rFont val="Arial"/>
        <family val="2"/>
      </rPr>
      <t xml:space="preserve"> Enter the amount of Indirect Costs. See the Call for Projects for a definition of what constitutes a direct vs an indirect cost.
</t>
    </r>
    <r>
      <rPr>
        <b/>
        <sz val="10"/>
        <color rgb="FFAF2B7C"/>
        <rFont val="Arial"/>
        <family val="2"/>
      </rPr>
      <t xml:space="preserve">(7) </t>
    </r>
    <r>
      <rPr>
        <b/>
        <sz val="10"/>
        <color rgb="FF283C75"/>
        <rFont val="Arial"/>
        <family val="2"/>
      </rPr>
      <t xml:space="preserve">Grant Funds - Subtotal: </t>
    </r>
    <r>
      <rPr>
        <sz val="10"/>
        <color rgb="FF000000"/>
        <rFont val="Arial"/>
        <family val="2"/>
      </rPr>
      <t xml:space="preserve">This column will automatically add the amounts the Applicant entered in columns (5) and (6) for each Task/Milestone.
</t>
    </r>
    <r>
      <rPr>
        <b/>
        <sz val="10"/>
        <color rgb="FFAF2B7C"/>
        <rFont val="Arial"/>
        <family val="2"/>
      </rPr>
      <t>(8)</t>
    </r>
    <r>
      <rPr>
        <b/>
        <sz val="10"/>
        <color rgb="FF1F497D"/>
        <rFont val="Arial"/>
        <family val="2"/>
      </rPr>
      <t xml:space="preserve"> Matching Funds: </t>
    </r>
    <r>
      <rPr>
        <sz val="10"/>
        <color rgb="FF000000"/>
        <rFont val="Arial"/>
        <family val="2"/>
      </rPr>
      <t xml:space="preserve">Enter the amount of Matching Funds the Applicant will use to pay for each Task or Milestone. If the Applicant does not have Matching Funds for a particular Task/Milestone, enter $0.
</t>
    </r>
    <r>
      <rPr>
        <b/>
        <sz val="10"/>
        <color rgb="FFAF2B7C"/>
        <rFont val="Arial"/>
        <family val="2"/>
      </rPr>
      <t>(9)</t>
    </r>
    <r>
      <rPr>
        <b/>
        <sz val="10"/>
        <color rgb="FF1F497D"/>
        <rFont val="Arial"/>
        <family val="2"/>
      </rPr>
      <t xml:space="preserve"> Total Project Cost: </t>
    </r>
    <r>
      <rPr>
        <sz val="10"/>
        <color rgb="FF000000"/>
        <rFont val="Arial"/>
        <family val="2"/>
      </rPr>
      <t xml:space="preserve">This column will automatically add the amounts in columns (7) and (8) for each Task/Milestone.
</t>
    </r>
    <r>
      <rPr>
        <b/>
        <sz val="10"/>
        <color rgb="FFAF2B7C"/>
        <rFont val="Arial"/>
        <family val="2"/>
      </rPr>
      <t>(10)</t>
    </r>
    <r>
      <rPr>
        <b/>
        <sz val="10"/>
        <color rgb="FF283C75"/>
        <rFont val="Arial"/>
        <family val="2"/>
      </rPr>
      <t xml:space="preserve"> Total Cost $ - Grant Funds (Direct Costs):</t>
    </r>
    <r>
      <rPr>
        <sz val="10"/>
        <color rgb="FF000000"/>
        <rFont val="Arial"/>
        <family val="2"/>
      </rPr>
      <t xml:space="preserve"> This row will automatically add the amounts in column (5).
</t>
    </r>
    <r>
      <rPr>
        <b/>
        <sz val="10"/>
        <color rgb="FFAF2B7C"/>
        <rFont val="Arial"/>
        <family val="2"/>
      </rPr>
      <t>(11)</t>
    </r>
    <r>
      <rPr>
        <b/>
        <sz val="10"/>
        <color rgb="FF283C75"/>
        <rFont val="Arial"/>
        <family val="2"/>
      </rPr>
      <t xml:space="preserve"> Total Cost $ - Grant Funds (Indirect Costs):</t>
    </r>
    <r>
      <rPr>
        <b/>
        <sz val="10"/>
        <color rgb="FF1F497D"/>
        <rFont val="Arial"/>
        <family val="2"/>
      </rPr>
      <t xml:space="preserve"> </t>
    </r>
    <r>
      <rPr>
        <sz val="10"/>
        <color rgb="FF000000"/>
        <rFont val="Arial"/>
        <family val="2"/>
      </rPr>
      <t xml:space="preserve">This row will automatically add the amounts in column (6).
</t>
    </r>
    <r>
      <rPr>
        <b/>
        <sz val="10"/>
        <color rgb="FFAF2B7C"/>
        <rFont val="Arial"/>
        <family val="2"/>
      </rPr>
      <t>(12)</t>
    </r>
    <r>
      <rPr>
        <b/>
        <sz val="10"/>
        <color rgb="FF283C75"/>
        <rFont val="Arial"/>
        <family val="2"/>
      </rPr>
      <t xml:space="preserve"> Total Cost $ - Grant Funds (Subtotal):</t>
    </r>
    <r>
      <rPr>
        <sz val="10"/>
        <color rgb="FF000000"/>
        <rFont val="Arial"/>
        <family val="2"/>
      </rPr>
      <t xml:space="preserve"> This row will automatically add the amounts in column (7).
</t>
    </r>
    <r>
      <rPr>
        <b/>
        <sz val="10"/>
        <color rgb="FFAF2B7C"/>
        <rFont val="Arial"/>
        <family val="2"/>
      </rPr>
      <t>(13)</t>
    </r>
    <r>
      <rPr>
        <b/>
        <sz val="10"/>
        <color rgb="FF1F497D"/>
        <rFont val="Arial"/>
        <family val="2"/>
      </rPr>
      <t xml:space="preserve"> Total Cost $ - Matching Funds:</t>
    </r>
    <r>
      <rPr>
        <sz val="10"/>
        <color rgb="FF000000"/>
        <rFont val="Arial"/>
        <family val="2"/>
      </rPr>
      <t xml:space="preserve"> This row will automatically add the amounts in column (8).
</t>
    </r>
    <r>
      <rPr>
        <b/>
        <sz val="10"/>
        <color rgb="FFAF2B7C"/>
        <rFont val="Arial"/>
        <family val="2"/>
      </rPr>
      <t>(14)</t>
    </r>
    <r>
      <rPr>
        <b/>
        <sz val="10"/>
        <color rgb="FF1F497D"/>
        <rFont val="Arial"/>
        <family val="2"/>
      </rPr>
      <t xml:space="preserve"> Total Cost $ - Total Project Cost:</t>
    </r>
    <r>
      <rPr>
        <sz val="10"/>
        <color rgb="FF000000"/>
        <rFont val="Arial"/>
        <family val="2"/>
      </rPr>
      <t xml:space="preserve"> This row will automatically add the amounts in column (9).</t>
    </r>
  </si>
  <si>
    <r>
      <rPr>
        <b/>
        <sz val="10"/>
        <color rgb="FFAF2B7C"/>
        <rFont val="Arial"/>
        <family val="2"/>
      </rPr>
      <t xml:space="preserve">(2) </t>
    </r>
    <r>
      <rPr>
        <sz val="10"/>
        <color theme="1"/>
        <rFont val="Arial"/>
        <family val="2"/>
      </rPr>
      <t>Indirect Cost Rate:</t>
    </r>
  </si>
  <si>
    <r>
      <rPr>
        <b/>
        <sz val="10"/>
        <color rgb="FFAF2B7C"/>
        <rFont val="Arial"/>
        <family val="2"/>
      </rPr>
      <t xml:space="preserve">(1) </t>
    </r>
    <r>
      <rPr>
        <sz val="10"/>
        <color theme="1"/>
        <rFont val="Arial"/>
        <family val="2"/>
      </rPr>
      <t>Applicant Name:</t>
    </r>
  </si>
  <si>
    <t>Contracting Vehicle Mechanic/Inspector</t>
  </si>
  <si>
    <t>Driver and Staff Training</t>
  </si>
  <si>
    <t>K</t>
  </si>
  <si>
    <t>I.</t>
  </si>
  <si>
    <t>J.</t>
  </si>
  <si>
    <t>Administrative Staff Salaries</t>
  </si>
  <si>
    <t xml:space="preserve">Administrative Overhead </t>
  </si>
  <si>
    <t>CARE7 Transport Inc</t>
  </si>
  <si>
    <t>Hiring an in house Marketing Director / &amp; or Contracting with Third Party Marketing Consultant</t>
  </si>
  <si>
    <t>Contracting with/ or hire an  inhouse call center/ or Third-Party Backup Call Center</t>
  </si>
  <si>
    <t>Preliminary AFA Outreach and Marketing-  -community ambasadors/outreach effort/refferals programs/incentive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</si>
</sst>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35">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sz val="10"/>
      <color theme="1"/>
      <name val="Arial"/>
      <family val="2"/>
    </font>
    <font>
      <b/>
      <sz val="10"/>
      <color rgb="FFFFFFFF"/>
      <name val="Arial"/>
      <family val="2"/>
    </font>
    <font>
      <b/>
      <sz val="10"/>
      <color rgb="FF000000"/>
      <name val="Arial"/>
      <family val="2"/>
    </font>
    <font>
      <b/>
      <sz val="11"/>
      <name val="Arial"/>
      <family val="2"/>
    </font>
    <font>
      <sz val="11"/>
      <color theme="0"/>
      <name val="Arial"/>
      <family val="2"/>
    </font>
    <font>
      <b/>
      <sz val="11"/>
      <color theme="0"/>
      <name val="Arial"/>
      <family val="2"/>
    </font>
    <font>
      <b/>
      <sz val="14"/>
      <color rgb="FF1F497D"/>
      <name val="Arial"/>
      <family val="2"/>
    </font>
    <font>
      <b/>
      <sz val="10"/>
      <color theme="1"/>
      <name val="Arial"/>
      <family val="2"/>
    </font>
    <font>
      <b/>
      <i/>
      <sz val="10"/>
      <color rgb="FFFFFFFF"/>
      <name val="Arial"/>
      <family val="2"/>
    </font>
    <font>
      <b/>
      <sz val="14"/>
      <color rgb="FF283C75"/>
      <name val="Arial"/>
      <family val="2"/>
    </font>
    <font>
      <b/>
      <sz val="10"/>
      <color rgb="FF283C75"/>
      <name val="Arial"/>
      <family val="2"/>
    </font>
    <font>
      <b/>
      <sz val="11"/>
      <color rgb="FFAF2B7C"/>
      <name val="Arial"/>
      <family val="2"/>
    </font>
    <font>
      <sz val="10"/>
      <name val="Arial"/>
      <family val="2"/>
    </font>
    <font>
      <sz val="10"/>
      <color rgb="FF000000"/>
      <name val="Arial"/>
      <family val="2"/>
    </font>
    <font>
      <b/>
      <sz val="10"/>
      <color rgb="FFAF2B7C"/>
      <name val="Arial"/>
      <family val="2"/>
    </font>
    <font>
      <sz val="10"/>
      <color rgb="FF283C75"/>
      <name val="Arial"/>
      <family val="2"/>
    </font>
    <font>
      <b/>
      <sz val="10"/>
      <color rgb="FF1F497D"/>
      <name val="Arial"/>
      <family val="2"/>
    </font>
    <font>
      <b/>
      <sz val="10"/>
      <color rgb="FFE10054"/>
      <name val="Arial"/>
      <family val="2"/>
    </font>
  </fonts>
  <fills count="8">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D9D9D9"/>
        <bgColor indexed="64"/>
      </patternFill>
    </fill>
    <fill>
      <patternFill patternType="solid">
        <fgColor theme="0" tint="-0.14999847407452621"/>
        <bgColor indexed="64"/>
      </patternFill>
    </fill>
    <fill>
      <patternFill patternType="solid">
        <fgColor rgb="FFD0CECE"/>
        <bgColor indexed="64"/>
      </patternFill>
    </fill>
    <fill>
      <patternFill patternType="solid">
        <fgColor rgb="FF283C7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174">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Alignment="1">
      <alignment horizontal="center" vertical="center" wrapText="1"/>
    </xf>
    <xf numFmtId="0" fontId="1" fillId="0" borderId="0" xfId="0" applyFont="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8" xfId="0" applyBorder="1" applyAlignment="1">
      <alignment horizontal="left"/>
    </xf>
    <xf numFmtId="0" fontId="15" fillId="0" borderId="0" xfId="0" applyFont="1" applyAlignment="1">
      <alignment wrapText="1"/>
    </xf>
    <xf numFmtId="0" fontId="15" fillId="0" borderId="0" xfId="0" applyFont="1" applyAlignment="1">
      <alignment horizontal="center" wrapText="1"/>
    </xf>
    <xf numFmtId="0" fontId="20" fillId="0" borderId="0" xfId="0" applyFont="1" applyAlignment="1">
      <alignment horizontal="left" vertical="top" wrapText="1"/>
    </xf>
    <xf numFmtId="0" fontId="16" fillId="0" borderId="0" xfId="0" applyFont="1" applyAlignment="1">
      <alignment wrapText="1"/>
    </xf>
    <xf numFmtId="0" fontId="17" fillId="0" borderId="0" xfId="0" applyFont="1" applyAlignment="1">
      <alignment horizontal="left" vertical="top" wrapText="1"/>
    </xf>
    <xf numFmtId="0" fontId="19" fillId="4" borderId="0" xfId="0" applyFont="1" applyFill="1" applyAlignment="1">
      <alignment horizontal="center" vertical="center" wrapText="1"/>
    </xf>
    <xf numFmtId="44" fontId="19" fillId="4" borderId="0" xfId="0" applyNumberFormat="1" applyFont="1" applyFill="1" applyAlignment="1">
      <alignment vertical="center" wrapText="1"/>
    </xf>
    <xf numFmtId="0" fontId="17" fillId="0" borderId="0" xfId="0" applyFont="1" applyAlignment="1">
      <alignment horizontal="center" vertical="center" wrapText="1"/>
    </xf>
    <xf numFmtId="0" fontId="17" fillId="0" borderId="0" xfId="0" applyFont="1" applyAlignment="1">
      <alignment vertical="center" wrapText="1"/>
    </xf>
    <xf numFmtId="44" fontId="17" fillId="0" borderId="0" xfId="0" applyNumberFormat="1" applyFont="1" applyAlignment="1">
      <alignment vertical="center" wrapText="1"/>
    </xf>
    <xf numFmtId="44" fontId="16" fillId="0" borderId="0" xfId="0" applyNumberFormat="1" applyFont="1" applyAlignment="1">
      <alignment wrapText="1"/>
    </xf>
    <xf numFmtId="44" fontId="17" fillId="5" borderId="0" xfId="0" applyNumberFormat="1" applyFont="1" applyFill="1" applyAlignment="1">
      <alignment vertical="center" wrapText="1"/>
    </xf>
    <xf numFmtId="0" fontId="24" fillId="5" borderId="0" xfId="0" applyFont="1" applyFill="1" applyAlignment="1">
      <alignment horizontal="center" vertical="center" wrapText="1"/>
    </xf>
    <xf numFmtId="44" fontId="17" fillId="6" borderId="0" xfId="0" applyNumberFormat="1" applyFont="1" applyFill="1" applyAlignment="1">
      <alignment vertical="center" wrapText="1"/>
    </xf>
    <xf numFmtId="0" fontId="24" fillId="6" borderId="0" xfId="0" applyFont="1" applyFill="1" applyAlignment="1">
      <alignment horizontal="center" vertical="center" wrapText="1"/>
    </xf>
    <xf numFmtId="0" fontId="24" fillId="0" borderId="0" xfId="0" applyFont="1" applyAlignment="1">
      <alignment horizontal="center" vertical="center" wrapText="1"/>
    </xf>
    <xf numFmtId="0" fontId="0" fillId="0" borderId="0" xfId="0" applyAlignment="1">
      <alignment horizontal="center"/>
    </xf>
    <xf numFmtId="0" fontId="8" fillId="2" borderId="16"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24" xfId="0" applyFont="1" applyFill="1" applyBorder="1" applyAlignment="1">
      <alignment horizontal="center" vertical="center" wrapText="1"/>
    </xf>
    <xf numFmtId="0" fontId="26" fillId="0" borderId="0" xfId="0" applyFont="1" applyAlignment="1">
      <alignment horizontal="center" wrapText="1"/>
    </xf>
    <xf numFmtId="44" fontId="25" fillId="7" borderId="0" xfId="0" applyNumberFormat="1" applyFont="1" applyFill="1" applyAlignment="1">
      <alignment horizontal="center" vertical="center" wrapText="1"/>
    </xf>
    <xf numFmtId="0" fontId="21" fillId="7" borderId="0" xfId="0" applyFont="1" applyFill="1" applyAlignment="1">
      <alignment wrapText="1"/>
    </xf>
    <xf numFmtId="0" fontId="22" fillId="7" borderId="0" xfId="0" applyFont="1" applyFill="1" applyAlignment="1">
      <alignment horizontal="right" wrapText="1"/>
    </xf>
    <xf numFmtId="44" fontId="21" fillId="7" borderId="0" xfId="0" applyNumberFormat="1" applyFont="1" applyFill="1" applyAlignment="1">
      <alignment wrapText="1"/>
    </xf>
    <xf numFmtId="49" fontId="28" fillId="0" borderId="0" xfId="0" applyNumberFormat="1" applyFont="1" applyAlignment="1">
      <alignment horizontal="center" wrapText="1"/>
    </xf>
    <xf numFmtId="10" fontId="24" fillId="0" borderId="8" xfId="0" applyNumberFormat="1" applyFont="1" applyBorder="1" applyAlignment="1">
      <alignment horizontal="center" vertical="center" wrapText="1"/>
    </xf>
    <xf numFmtId="0" fontId="17" fillId="0" borderId="8" xfId="0" applyFont="1" applyBorder="1" applyAlignment="1">
      <alignment wrapText="1"/>
    </xf>
    <xf numFmtId="0" fontId="29" fillId="0" borderId="0" xfId="0" applyFont="1" applyAlignment="1">
      <alignment horizontal="left" vertical="top" wrapText="1"/>
    </xf>
    <xf numFmtId="44" fontId="24" fillId="0" borderId="0" xfId="1" applyFont="1" applyAlignment="1">
      <alignment horizontal="center" vertical="center" wrapText="1"/>
    </xf>
    <xf numFmtId="44" fontId="17" fillId="0" borderId="0" xfId="1" applyFont="1" applyAlignment="1">
      <alignment horizontal="center" vertical="center" wrapText="1"/>
    </xf>
    <xf numFmtId="0" fontId="23" fillId="0" borderId="0" xfId="0" applyFont="1" applyAlignment="1">
      <alignment horizontal="center" wrapText="1"/>
    </xf>
    <xf numFmtId="0" fontId="29" fillId="0" borderId="0" xfId="0" applyFont="1" applyAlignment="1">
      <alignment horizontal="left" vertical="top" wrapText="1"/>
    </xf>
    <xf numFmtId="0" fontId="17" fillId="0" borderId="0" xfId="0" applyFont="1" applyAlignment="1">
      <alignment horizontal="left" vertical="center" wrapText="1"/>
    </xf>
    <xf numFmtId="0" fontId="24" fillId="6" borderId="0" xfId="0" applyFont="1" applyFill="1" applyAlignment="1">
      <alignment horizontal="left" vertical="center" wrapText="1"/>
    </xf>
    <xf numFmtId="0" fontId="19" fillId="4" borderId="0" xfId="0" applyFont="1" applyFill="1" applyAlignment="1">
      <alignment horizontal="left" vertical="center" wrapText="1"/>
    </xf>
    <xf numFmtId="0" fontId="24" fillId="5" borderId="0" xfId="0" applyFont="1" applyFill="1" applyAlignment="1">
      <alignment horizontal="left" vertical="center" wrapText="1"/>
    </xf>
    <xf numFmtId="0" fontId="26" fillId="0" borderId="0" xfId="0" applyFont="1" applyAlignment="1">
      <alignment horizontal="center" wrapText="1"/>
    </xf>
    <xf numFmtId="44" fontId="18" fillId="7" borderId="0" xfId="0" applyNumberFormat="1" applyFont="1" applyFill="1" applyAlignment="1">
      <alignment horizontal="center" vertical="center" wrapText="1"/>
    </xf>
    <xf numFmtId="0" fontId="18" fillId="7" borderId="0" xfId="0" applyFont="1" applyFill="1" applyAlignment="1">
      <alignment horizontal="center" vertical="center" wrapText="1"/>
    </xf>
    <xf numFmtId="0" fontId="17" fillId="0" borderId="0" xfId="0" applyFont="1" applyAlignment="1">
      <alignment horizontal="right" wrapText="1"/>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Alignment="1">
      <alignment horizontal="left" wrapText="1"/>
    </xf>
    <xf numFmtId="0" fontId="0" fillId="0" borderId="29" xfId="0" applyBorder="1" applyAlignment="1">
      <alignment horizontal="left" wrapText="1"/>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left" vertical="top"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Alignment="1">
      <alignment horizontal="right" wrapText="1"/>
    </xf>
    <xf numFmtId="0" fontId="8" fillId="2" borderId="29" xfId="0" applyFont="1" applyFill="1" applyBorder="1" applyAlignment="1">
      <alignment horizontal="right" wrapText="1"/>
    </xf>
    <xf numFmtId="0" fontId="10" fillId="2" borderId="18" xfId="0" applyFont="1" applyFill="1" applyBorder="1" applyAlignment="1">
      <alignment horizontal="center"/>
    </xf>
    <xf numFmtId="0" fontId="10" fillId="2" borderId="0" xfId="0" applyFont="1" applyFill="1" applyAlignment="1">
      <alignment horizontal="center"/>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0" fillId="0" borderId="0" xfId="0" applyAlignment="1">
      <alignment horizontal="center"/>
    </xf>
    <xf numFmtId="0" fontId="0" fillId="0" borderId="5" xfId="0" applyBorder="1" applyAlignment="1">
      <alignment horizontal="center"/>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Alignment="1">
      <alignment horizontal="center" wrapText="1"/>
    </xf>
    <xf numFmtId="0" fontId="12" fillId="0" borderId="8" xfId="0" applyFont="1" applyBorder="1" applyAlignment="1">
      <alignment horizontal="left"/>
    </xf>
    <xf numFmtId="0" fontId="1" fillId="0" borderId="0" xfId="0" applyFont="1" applyAlignment="1">
      <alignment horizontal="left" vertical="top"/>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AF2B7C"/>
      <color rgb="FF283C75"/>
      <color rgb="FFE10054"/>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18847-EAE3-4797-891D-D8C66DFEABE5}">
  <sheetPr>
    <tabColor rgb="FFAF2B7C"/>
  </sheetPr>
  <dimension ref="A1:J65"/>
  <sheetViews>
    <sheetView zoomScale="101" workbookViewId="0">
      <selection activeCell="A2" sqref="A2:J47"/>
    </sheetView>
  </sheetViews>
  <sheetFormatPr defaultRowHeight="15"/>
  <sheetData>
    <row r="1" spans="1:10" ht="18" customHeight="1">
      <c r="A1" s="75" t="s">
        <v>0</v>
      </c>
      <c r="B1" s="75"/>
      <c r="C1" s="75"/>
      <c r="D1" s="75"/>
      <c r="E1" s="75"/>
      <c r="F1" s="75"/>
      <c r="G1" s="75"/>
      <c r="H1" s="75"/>
      <c r="I1" s="75"/>
      <c r="J1" s="75"/>
    </row>
    <row r="2" spans="1:10" ht="18" customHeight="1">
      <c r="A2" s="76" t="s">
        <v>125</v>
      </c>
      <c r="B2" s="76"/>
      <c r="C2" s="76"/>
      <c r="D2" s="76"/>
      <c r="E2" s="76"/>
      <c r="F2" s="76"/>
      <c r="G2" s="76"/>
      <c r="H2" s="76"/>
      <c r="I2" s="76"/>
      <c r="J2" s="76"/>
    </row>
    <row r="3" spans="1:10" ht="15" customHeight="1">
      <c r="A3" s="76"/>
      <c r="B3" s="76"/>
      <c r="C3" s="76"/>
      <c r="D3" s="76"/>
      <c r="E3" s="76"/>
      <c r="F3" s="76"/>
      <c r="G3" s="76"/>
      <c r="H3" s="76"/>
      <c r="I3" s="76"/>
      <c r="J3" s="76"/>
    </row>
    <row r="4" spans="1:10">
      <c r="A4" s="76"/>
      <c r="B4" s="76"/>
      <c r="C4" s="76"/>
      <c r="D4" s="76"/>
      <c r="E4" s="76"/>
      <c r="F4" s="76"/>
      <c r="G4" s="76"/>
      <c r="H4" s="76"/>
      <c r="I4" s="76"/>
      <c r="J4" s="76"/>
    </row>
    <row r="5" spans="1:10">
      <c r="A5" s="76"/>
      <c r="B5" s="76"/>
      <c r="C5" s="76"/>
      <c r="D5" s="76"/>
      <c r="E5" s="76"/>
      <c r="F5" s="76"/>
      <c r="G5" s="76"/>
      <c r="H5" s="76"/>
      <c r="I5" s="76"/>
      <c r="J5" s="76"/>
    </row>
    <row r="6" spans="1:10">
      <c r="A6" s="76"/>
      <c r="B6" s="76"/>
      <c r="C6" s="76"/>
      <c r="D6" s="76"/>
      <c r="E6" s="76"/>
      <c r="F6" s="76"/>
      <c r="G6" s="76"/>
      <c r="H6" s="76"/>
      <c r="I6" s="76"/>
      <c r="J6" s="76"/>
    </row>
    <row r="7" spans="1:10">
      <c r="A7" s="76"/>
      <c r="B7" s="76"/>
      <c r="C7" s="76"/>
      <c r="D7" s="76"/>
      <c r="E7" s="76"/>
      <c r="F7" s="76"/>
      <c r="G7" s="76"/>
      <c r="H7" s="76"/>
      <c r="I7" s="76"/>
      <c r="J7" s="76"/>
    </row>
    <row r="8" spans="1:10">
      <c r="A8" s="76"/>
      <c r="B8" s="76"/>
      <c r="C8" s="76"/>
      <c r="D8" s="76"/>
      <c r="E8" s="76"/>
      <c r="F8" s="76"/>
      <c r="G8" s="76"/>
      <c r="H8" s="76"/>
      <c r="I8" s="76"/>
      <c r="J8" s="76"/>
    </row>
    <row r="9" spans="1:10">
      <c r="A9" s="76"/>
      <c r="B9" s="76"/>
      <c r="C9" s="76"/>
      <c r="D9" s="76"/>
      <c r="E9" s="76"/>
      <c r="F9" s="76"/>
      <c r="G9" s="76"/>
      <c r="H9" s="76"/>
      <c r="I9" s="76"/>
      <c r="J9" s="76"/>
    </row>
    <row r="10" spans="1:10">
      <c r="A10" s="76"/>
      <c r="B10" s="76"/>
      <c r="C10" s="76"/>
      <c r="D10" s="76"/>
      <c r="E10" s="76"/>
      <c r="F10" s="76"/>
      <c r="G10" s="76"/>
      <c r="H10" s="76"/>
      <c r="I10" s="76"/>
      <c r="J10" s="76"/>
    </row>
    <row r="11" spans="1:10">
      <c r="A11" s="76"/>
      <c r="B11" s="76"/>
      <c r="C11" s="76"/>
      <c r="D11" s="76"/>
      <c r="E11" s="76"/>
      <c r="F11" s="76"/>
      <c r="G11" s="76"/>
      <c r="H11" s="76"/>
      <c r="I11" s="76"/>
      <c r="J11" s="76"/>
    </row>
    <row r="12" spans="1:10">
      <c r="A12" s="76"/>
      <c r="B12" s="76"/>
      <c r="C12" s="76"/>
      <c r="D12" s="76"/>
      <c r="E12" s="76"/>
      <c r="F12" s="76"/>
      <c r="G12" s="76"/>
      <c r="H12" s="76"/>
      <c r="I12" s="76"/>
      <c r="J12" s="76"/>
    </row>
    <row r="13" spans="1:10">
      <c r="A13" s="76"/>
      <c r="B13" s="76"/>
      <c r="C13" s="76"/>
      <c r="D13" s="76"/>
      <c r="E13" s="76"/>
      <c r="F13" s="76"/>
      <c r="G13" s="76"/>
      <c r="H13" s="76"/>
      <c r="I13" s="76"/>
      <c r="J13" s="76"/>
    </row>
    <row r="14" spans="1:10">
      <c r="A14" s="76"/>
      <c r="B14" s="76"/>
      <c r="C14" s="76"/>
      <c r="D14" s="76"/>
      <c r="E14" s="76"/>
      <c r="F14" s="76"/>
      <c r="G14" s="76"/>
      <c r="H14" s="76"/>
      <c r="I14" s="76"/>
      <c r="J14" s="76"/>
    </row>
    <row r="15" spans="1:10">
      <c r="A15" s="76"/>
      <c r="B15" s="76"/>
      <c r="C15" s="76"/>
      <c r="D15" s="76"/>
      <c r="E15" s="76"/>
      <c r="F15" s="76"/>
      <c r="G15" s="76"/>
      <c r="H15" s="76"/>
      <c r="I15" s="76"/>
      <c r="J15" s="76"/>
    </row>
    <row r="16" spans="1:10">
      <c r="A16" s="76"/>
      <c r="B16" s="76"/>
      <c r="C16" s="76"/>
      <c r="D16" s="76"/>
      <c r="E16" s="76"/>
      <c r="F16" s="76"/>
      <c r="G16" s="76"/>
      <c r="H16" s="76"/>
      <c r="I16" s="76"/>
      <c r="J16" s="76"/>
    </row>
    <row r="17" spans="1:10">
      <c r="A17" s="76"/>
      <c r="B17" s="76"/>
      <c r="C17" s="76"/>
      <c r="D17" s="76"/>
      <c r="E17" s="76"/>
      <c r="F17" s="76"/>
      <c r="G17" s="76"/>
      <c r="H17" s="76"/>
      <c r="I17" s="76"/>
      <c r="J17" s="76"/>
    </row>
    <row r="18" spans="1:10">
      <c r="A18" s="76"/>
      <c r="B18" s="76"/>
      <c r="C18" s="76"/>
      <c r="D18" s="76"/>
      <c r="E18" s="76"/>
      <c r="F18" s="76"/>
      <c r="G18" s="76"/>
      <c r="H18" s="76"/>
      <c r="I18" s="76"/>
      <c r="J18" s="76"/>
    </row>
    <row r="19" spans="1:10">
      <c r="A19" s="76"/>
      <c r="B19" s="76"/>
      <c r="C19" s="76"/>
      <c r="D19" s="76"/>
      <c r="E19" s="76"/>
      <c r="F19" s="76"/>
      <c r="G19" s="76"/>
      <c r="H19" s="76"/>
      <c r="I19" s="76"/>
      <c r="J19" s="76"/>
    </row>
    <row r="20" spans="1:10">
      <c r="A20" s="76"/>
      <c r="B20" s="76"/>
      <c r="C20" s="76"/>
      <c r="D20" s="76"/>
      <c r="E20" s="76"/>
      <c r="F20" s="76"/>
      <c r="G20" s="76"/>
      <c r="H20" s="76"/>
      <c r="I20" s="76"/>
      <c r="J20" s="76"/>
    </row>
    <row r="21" spans="1:10">
      <c r="A21" s="76"/>
      <c r="B21" s="76"/>
      <c r="C21" s="76"/>
      <c r="D21" s="76"/>
      <c r="E21" s="76"/>
      <c r="F21" s="76"/>
      <c r="G21" s="76"/>
      <c r="H21" s="76"/>
      <c r="I21" s="76"/>
      <c r="J21" s="76"/>
    </row>
    <row r="22" spans="1:10">
      <c r="A22" s="76"/>
      <c r="B22" s="76"/>
      <c r="C22" s="76"/>
      <c r="D22" s="76"/>
      <c r="E22" s="76"/>
      <c r="F22" s="76"/>
      <c r="G22" s="76"/>
      <c r="H22" s="76"/>
      <c r="I22" s="76"/>
      <c r="J22" s="76"/>
    </row>
    <row r="23" spans="1:10">
      <c r="A23" s="76"/>
      <c r="B23" s="76"/>
      <c r="C23" s="76"/>
      <c r="D23" s="76"/>
      <c r="E23" s="76"/>
      <c r="F23" s="76"/>
      <c r="G23" s="76"/>
      <c r="H23" s="76"/>
      <c r="I23" s="76"/>
      <c r="J23" s="76"/>
    </row>
    <row r="24" spans="1:10">
      <c r="A24" s="76"/>
      <c r="B24" s="76"/>
      <c r="C24" s="76"/>
      <c r="D24" s="76"/>
      <c r="E24" s="76"/>
      <c r="F24" s="76"/>
      <c r="G24" s="76"/>
      <c r="H24" s="76"/>
      <c r="I24" s="76"/>
      <c r="J24" s="76"/>
    </row>
    <row r="25" spans="1:10">
      <c r="A25" s="76"/>
      <c r="B25" s="76"/>
      <c r="C25" s="76"/>
      <c r="D25" s="76"/>
      <c r="E25" s="76"/>
      <c r="F25" s="76"/>
      <c r="G25" s="76"/>
      <c r="H25" s="76"/>
      <c r="I25" s="76"/>
      <c r="J25" s="76"/>
    </row>
    <row r="26" spans="1:10">
      <c r="A26" s="76"/>
      <c r="B26" s="76"/>
      <c r="C26" s="76"/>
      <c r="D26" s="76"/>
      <c r="E26" s="76"/>
      <c r="F26" s="76"/>
      <c r="G26" s="76"/>
      <c r="H26" s="76"/>
      <c r="I26" s="76"/>
      <c r="J26" s="76"/>
    </row>
    <row r="27" spans="1:10">
      <c r="A27" s="76"/>
      <c r="B27" s="76"/>
      <c r="C27" s="76"/>
      <c r="D27" s="76"/>
      <c r="E27" s="76"/>
      <c r="F27" s="76"/>
      <c r="G27" s="76"/>
      <c r="H27" s="76"/>
      <c r="I27" s="76"/>
      <c r="J27" s="76"/>
    </row>
    <row r="28" spans="1:10">
      <c r="A28" s="76"/>
      <c r="B28" s="76"/>
      <c r="C28" s="76"/>
      <c r="D28" s="76"/>
      <c r="E28" s="76"/>
      <c r="F28" s="76"/>
      <c r="G28" s="76"/>
      <c r="H28" s="76"/>
      <c r="I28" s="76"/>
      <c r="J28" s="76"/>
    </row>
    <row r="29" spans="1:10">
      <c r="A29" s="76"/>
      <c r="B29" s="76"/>
      <c r="C29" s="76"/>
      <c r="D29" s="76"/>
      <c r="E29" s="76"/>
      <c r="F29" s="76"/>
      <c r="G29" s="76"/>
      <c r="H29" s="76"/>
      <c r="I29" s="76"/>
      <c r="J29" s="76"/>
    </row>
    <row r="30" spans="1:10">
      <c r="A30" s="76"/>
      <c r="B30" s="76"/>
      <c r="C30" s="76"/>
      <c r="D30" s="76"/>
      <c r="E30" s="76"/>
      <c r="F30" s="76"/>
      <c r="G30" s="76"/>
      <c r="H30" s="76"/>
      <c r="I30" s="76"/>
      <c r="J30" s="76"/>
    </row>
    <row r="31" spans="1:10">
      <c r="A31" s="76"/>
      <c r="B31" s="76"/>
      <c r="C31" s="76"/>
      <c r="D31" s="76"/>
      <c r="E31" s="76"/>
      <c r="F31" s="76"/>
      <c r="G31" s="76"/>
      <c r="H31" s="76"/>
      <c r="I31" s="76"/>
      <c r="J31" s="76"/>
    </row>
    <row r="32" spans="1:10">
      <c r="A32" s="76"/>
      <c r="B32" s="76"/>
      <c r="C32" s="76"/>
      <c r="D32" s="76"/>
      <c r="E32" s="76"/>
      <c r="F32" s="76"/>
      <c r="G32" s="76"/>
      <c r="H32" s="76"/>
      <c r="I32" s="76"/>
      <c r="J32" s="76"/>
    </row>
    <row r="33" spans="1:10">
      <c r="A33" s="76"/>
      <c r="B33" s="76"/>
      <c r="C33" s="76"/>
      <c r="D33" s="76"/>
      <c r="E33" s="76"/>
      <c r="F33" s="76"/>
      <c r="G33" s="76"/>
      <c r="H33" s="76"/>
      <c r="I33" s="76"/>
      <c r="J33" s="76"/>
    </row>
    <row r="34" spans="1:10">
      <c r="A34" s="76"/>
      <c r="B34" s="76"/>
      <c r="C34" s="76"/>
      <c r="D34" s="76"/>
      <c r="E34" s="76"/>
      <c r="F34" s="76"/>
      <c r="G34" s="76"/>
      <c r="H34" s="76"/>
      <c r="I34" s="76"/>
      <c r="J34" s="76"/>
    </row>
    <row r="35" spans="1:10">
      <c r="A35" s="76"/>
      <c r="B35" s="76"/>
      <c r="C35" s="76"/>
      <c r="D35" s="76"/>
      <c r="E35" s="76"/>
      <c r="F35" s="76"/>
      <c r="G35" s="76"/>
      <c r="H35" s="76"/>
      <c r="I35" s="76"/>
      <c r="J35" s="76"/>
    </row>
    <row r="36" spans="1:10">
      <c r="A36" s="76"/>
      <c r="B36" s="76"/>
      <c r="C36" s="76"/>
      <c r="D36" s="76"/>
      <c r="E36" s="76"/>
      <c r="F36" s="76"/>
      <c r="G36" s="76"/>
      <c r="H36" s="76"/>
      <c r="I36" s="76"/>
      <c r="J36" s="76"/>
    </row>
    <row r="37" spans="1:10">
      <c r="A37" s="76"/>
      <c r="B37" s="76"/>
      <c r="C37" s="76"/>
      <c r="D37" s="76"/>
      <c r="E37" s="76"/>
      <c r="F37" s="76"/>
      <c r="G37" s="76"/>
      <c r="H37" s="76"/>
      <c r="I37" s="76"/>
      <c r="J37" s="76"/>
    </row>
    <row r="38" spans="1:10">
      <c r="A38" s="76"/>
      <c r="B38" s="76"/>
      <c r="C38" s="76"/>
      <c r="D38" s="76"/>
      <c r="E38" s="76"/>
      <c r="F38" s="76"/>
      <c r="G38" s="76"/>
      <c r="H38" s="76"/>
      <c r="I38" s="76"/>
      <c r="J38" s="76"/>
    </row>
    <row r="39" spans="1:10">
      <c r="A39" s="76"/>
      <c r="B39" s="76"/>
      <c r="C39" s="76"/>
      <c r="D39" s="76"/>
      <c r="E39" s="76"/>
      <c r="F39" s="76"/>
      <c r="G39" s="76"/>
      <c r="H39" s="76"/>
      <c r="I39" s="76"/>
      <c r="J39" s="76"/>
    </row>
    <row r="40" spans="1:10">
      <c r="A40" s="76"/>
      <c r="B40" s="76"/>
      <c r="C40" s="76"/>
      <c r="D40" s="76"/>
      <c r="E40" s="76"/>
      <c r="F40" s="76"/>
      <c r="G40" s="76"/>
      <c r="H40" s="76"/>
      <c r="I40" s="76"/>
      <c r="J40" s="76"/>
    </row>
    <row r="41" spans="1:10">
      <c r="A41" s="76"/>
      <c r="B41" s="76"/>
      <c r="C41" s="76"/>
      <c r="D41" s="76"/>
      <c r="E41" s="76"/>
      <c r="F41" s="76"/>
      <c r="G41" s="76"/>
      <c r="H41" s="76"/>
      <c r="I41" s="76"/>
      <c r="J41" s="76"/>
    </row>
    <row r="42" spans="1:10">
      <c r="A42" s="76"/>
      <c r="B42" s="76"/>
      <c r="C42" s="76"/>
      <c r="D42" s="76"/>
      <c r="E42" s="76"/>
      <c r="F42" s="76"/>
      <c r="G42" s="76"/>
      <c r="H42" s="76"/>
      <c r="I42" s="76"/>
      <c r="J42" s="76"/>
    </row>
    <row r="43" spans="1:10">
      <c r="A43" s="76"/>
      <c r="B43" s="76"/>
      <c r="C43" s="76"/>
      <c r="D43" s="76"/>
      <c r="E43" s="76"/>
      <c r="F43" s="76"/>
      <c r="G43" s="76"/>
      <c r="H43" s="76"/>
      <c r="I43" s="76"/>
      <c r="J43" s="76"/>
    </row>
    <row r="44" spans="1:10">
      <c r="A44" s="76"/>
      <c r="B44" s="76"/>
      <c r="C44" s="76"/>
      <c r="D44" s="76"/>
      <c r="E44" s="76"/>
      <c r="F44" s="76"/>
      <c r="G44" s="76"/>
      <c r="H44" s="76"/>
      <c r="I44" s="76"/>
      <c r="J44" s="76"/>
    </row>
    <row r="45" spans="1:10">
      <c r="A45" s="76"/>
      <c r="B45" s="76"/>
      <c r="C45" s="76"/>
      <c r="D45" s="76"/>
      <c r="E45" s="76"/>
      <c r="F45" s="76"/>
      <c r="G45" s="76"/>
      <c r="H45" s="76"/>
      <c r="I45" s="76"/>
      <c r="J45" s="76"/>
    </row>
    <row r="46" spans="1:10">
      <c r="A46" s="76"/>
      <c r="B46" s="76"/>
      <c r="C46" s="76"/>
      <c r="D46" s="76"/>
      <c r="E46" s="76"/>
      <c r="F46" s="76"/>
      <c r="G46" s="76"/>
      <c r="H46" s="76"/>
      <c r="I46" s="76"/>
      <c r="J46" s="76"/>
    </row>
    <row r="47" spans="1:10">
      <c r="A47" s="76"/>
      <c r="B47" s="76"/>
      <c r="C47" s="76"/>
      <c r="D47" s="76"/>
      <c r="E47" s="76"/>
      <c r="F47" s="76"/>
      <c r="G47" s="76"/>
      <c r="H47" s="76"/>
      <c r="I47" s="76"/>
      <c r="J47" s="76"/>
    </row>
    <row r="48" spans="1:10">
      <c r="A48" s="72"/>
      <c r="B48" s="72"/>
      <c r="C48" s="72"/>
      <c r="D48" s="72"/>
      <c r="E48" s="72"/>
      <c r="F48" s="72"/>
      <c r="G48" s="72"/>
      <c r="H48" s="72"/>
      <c r="I48" s="72"/>
      <c r="J48" s="72"/>
    </row>
    <row r="49" spans="1:10">
      <c r="A49" s="72"/>
      <c r="B49" s="72"/>
      <c r="C49" s="72"/>
      <c r="D49" s="72"/>
      <c r="E49" s="72"/>
      <c r="F49" s="72"/>
      <c r="G49" s="72"/>
      <c r="H49" s="72"/>
      <c r="I49" s="72"/>
      <c r="J49" s="72"/>
    </row>
    <row r="50" spans="1:10">
      <c r="A50" s="72"/>
      <c r="B50" s="72"/>
      <c r="C50" s="72"/>
      <c r="D50" s="72"/>
      <c r="E50" s="72"/>
      <c r="F50" s="72"/>
      <c r="G50" s="72"/>
      <c r="H50" s="72"/>
      <c r="I50" s="72"/>
      <c r="J50" s="72"/>
    </row>
    <row r="51" spans="1:10">
      <c r="A51" s="72"/>
      <c r="B51" s="72"/>
      <c r="C51" s="72"/>
      <c r="D51" s="72"/>
      <c r="E51" s="72"/>
      <c r="F51" s="72"/>
      <c r="G51" s="72"/>
      <c r="H51" s="72"/>
      <c r="I51" s="72"/>
      <c r="J51" s="72"/>
    </row>
    <row r="52" spans="1:10">
      <c r="A52" s="72"/>
      <c r="B52" s="72"/>
      <c r="C52" s="72"/>
      <c r="D52" s="72"/>
      <c r="E52" s="72"/>
      <c r="F52" s="72"/>
      <c r="G52" s="72"/>
      <c r="H52" s="72"/>
      <c r="I52" s="72"/>
      <c r="J52" s="72"/>
    </row>
    <row r="53" spans="1:10">
      <c r="A53" s="72"/>
      <c r="B53" s="72"/>
      <c r="C53" s="72"/>
      <c r="D53" s="72"/>
      <c r="E53" s="72"/>
      <c r="F53" s="72"/>
      <c r="G53" s="72"/>
      <c r="H53" s="72"/>
      <c r="I53" s="72"/>
      <c r="J53" s="72"/>
    </row>
    <row r="54" spans="1:10">
      <c r="A54" s="72"/>
      <c r="B54" s="72"/>
      <c r="C54" s="72"/>
      <c r="D54" s="72"/>
      <c r="E54" s="72"/>
      <c r="F54" s="72"/>
      <c r="G54" s="72"/>
      <c r="H54" s="72"/>
      <c r="I54" s="72"/>
      <c r="J54" s="72"/>
    </row>
    <row r="55" spans="1:10">
      <c r="A55" s="72"/>
      <c r="B55" s="72"/>
      <c r="C55" s="72"/>
      <c r="D55" s="72"/>
      <c r="E55" s="72"/>
      <c r="F55" s="72"/>
      <c r="G55" s="72"/>
      <c r="H55" s="72"/>
      <c r="I55" s="72"/>
      <c r="J55" s="72"/>
    </row>
    <row r="56" spans="1:10">
      <c r="A56" s="72"/>
      <c r="B56" s="72"/>
      <c r="C56" s="72"/>
      <c r="D56" s="72"/>
      <c r="E56" s="72"/>
      <c r="F56" s="72"/>
      <c r="G56" s="72"/>
      <c r="H56" s="72"/>
      <c r="I56" s="72"/>
      <c r="J56" s="72"/>
    </row>
    <row r="57" spans="1:10">
      <c r="A57" s="72"/>
      <c r="B57" s="72"/>
      <c r="C57" s="72"/>
      <c r="D57" s="72"/>
      <c r="E57" s="72"/>
      <c r="F57" s="72"/>
      <c r="G57" s="72"/>
      <c r="H57" s="72"/>
      <c r="I57" s="72"/>
      <c r="J57" s="72"/>
    </row>
    <row r="58" spans="1:10">
      <c r="A58" s="72"/>
      <c r="B58" s="72"/>
      <c r="C58" s="72"/>
      <c r="D58" s="72"/>
      <c r="E58" s="72"/>
      <c r="F58" s="72"/>
      <c r="G58" s="72"/>
      <c r="H58" s="72"/>
      <c r="I58" s="72"/>
      <c r="J58" s="72"/>
    </row>
    <row r="59" spans="1:10">
      <c r="A59" s="72"/>
      <c r="B59" s="72"/>
      <c r="C59" s="72"/>
      <c r="D59" s="72"/>
      <c r="E59" s="72"/>
      <c r="F59" s="72"/>
      <c r="G59" s="72"/>
      <c r="H59" s="72"/>
      <c r="I59" s="72"/>
      <c r="J59" s="72"/>
    </row>
    <row r="60" spans="1:10">
      <c r="A60" s="72"/>
      <c r="B60" s="72"/>
      <c r="C60" s="72"/>
      <c r="D60" s="72"/>
      <c r="E60" s="72"/>
      <c r="F60" s="72"/>
      <c r="G60" s="72"/>
      <c r="H60" s="72"/>
      <c r="I60" s="72"/>
      <c r="J60" s="72"/>
    </row>
    <row r="61" spans="1:10">
      <c r="A61" s="72"/>
      <c r="B61" s="72"/>
      <c r="C61" s="72"/>
      <c r="D61" s="72"/>
      <c r="E61" s="72"/>
      <c r="F61" s="72"/>
      <c r="G61" s="72"/>
      <c r="H61" s="72"/>
      <c r="I61" s="72"/>
      <c r="J61" s="72"/>
    </row>
    <row r="62" spans="1:10">
      <c r="A62" s="72"/>
      <c r="B62" s="72"/>
      <c r="C62" s="72"/>
      <c r="D62" s="72"/>
      <c r="E62" s="72"/>
      <c r="F62" s="72"/>
      <c r="G62" s="72"/>
      <c r="H62" s="72"/>
      <c r="I62" s="72"/>
      <c r="J62" s="72"/>
    </row>
    <row r="63" spans="1:10">
      <c r="A63" s="72"/>
      <c r="B63" s="72"/>
      <c r="C63" s="72"/>
      <c r="D63" s="72"/>
      <c r="E63" s="72"/>
      <c r="F63" s="72"/>
      <c r="G63" s="72"/>
      <c r="H63" s="72"/>
      <c r="I63" s="72"/>
      <c r="J63" s="72"/>
    </row>
    <row r="64" spans="1:10">
      <c r="A64" s="72"/>
      <c r="B64" s="72"/>
      <c r="C64" s="72"/>
      <c r="D64" s="72"/>
      <c r="E64" s="72"/>
      <c r="F64" s="72"/>
      <c r="G64" s="72"/>
      <c r="H64" s="72"/>
      <c r="I64" s="72"/>
      <c r="J64" s="72"/>
    </row>
    <row r="65" spans="1:10">
      <c r="A65" s="72"/>
      <c r="B65" s="72"/>
      <c r="C65" s="72"/>
      <c r="D65" s="72"/>
      <c r="E65" s="72"/>
      <c r="F65" s="72"/>
      <c r="G65" s="72"/>
      <c r="H65" s="72"/>
      <c r="I65" s="72"/>
      <c r="J65" s="72"/>
    </row>
  </sheetData>
  <mergeCells count="2">
    <mergeCell ref="A1:J1"/>
    <mergeCell ref="A2:J47"/>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F22F0-A3F3-43FA-BD6D-BB917E6FC8AB}">
  <sheetPr>
    <pageSetUpPr fitToPage="1"/>
  </sheetPr>
  <dimension ref="A1:AF42"/>
  <sheetViews>
    <sheetView tabSelected="1" zoomScale="95" zoomScaleNormal="100" zoomScaleSheetLayoutView="80" zoomScalePageLayoutView="40" workbookViewId="0">
      <selection activeCell="E12" sqref="E12"/>
    </sheetView>
  </sheetViews>
  <sheetFormatPr defaultColWidth="9.140625" defaultRowHeight="14.25"/>
  <cols>
    <col min="1" max="2" width="10.7109375" style="46" customWidth="1"/>
    <col min="3" max="3" width="64.140625" style="46" customWidth="1"/>
    <col min="4" max="8" width="15.7109375" style="53" customWidth="1"/>
    <col min="9" max="17" width="13.7109375" style="46" customWidth="1"/>
    <col min="18" max="27" width="9.140625" style="46"/>
    <col min="28" max="28" width="6" style="46" customWidth="1"/>
    <col min="29" max="29" width="0.28515625" style="46" hidden="1" customWidth="1"/>
    <col min="30" max="30" width="9.140625" style="46" hidden="1" customWidth="1"/>
    <col min="31" max="31" width="5.140625" style="46" hidden="1" customWidth="1"/>
    <col min="32" max="32" width="3.85546875" style="46" hidden="1" customWidth="1"/>
    <col min="33" max="33" width="61.85546875" style="46" bestFit="1" customWidth="1"/>
    <col min="34" max="16384" width="9.140625" style="46"/>
  </cols>
  <sheetData>
    <row r="1" spans="1:16" ht="18">
      <c r="A1" s="81" t="s">
        <v>1</v>
      </c>
      <c r="B1" s="81"/>
      <c r="C1" s="81"/>
      <c r="D1" s="81"/>
      <c r="E1" s="81"/>
      <c r="F1" s="81"/>
      <c r="G1" s="81"/>
      <c r="H1" s="81"/>
      <c r="P1" s="43"/>
    </row>
    <row r="2" spans="1:16" ht="18">
      <c r="A2" s="64"/>
      <c r="B2" s="64"/>
      <c r="C2" s="64"/>
      <c r="D2" s="64"/>
      <c r="E2" s="64"/>
      <c r="F2" s="64"/>
      <c r="G2" s="64"/>
      <c r="H2" s="64"/>
      <c r="P2" s="43"/>
    </row>
    <row r="3" spans="1:16" ht="26.25" customHeight="1">
      <c r="A3" s="84" t="s">
        <v>127</v>
      </c>
      <c r="B3" s="84"/>
      <c r="C3" s="71" t="s">
        <v>135</v>
      </c>
      <c r="D3" s="64"/>
      <c r="F3" s="84" t="s">
        <v>126</v>
      </c>
      <c r="G3" s="84"/>
      <c r="H3" s="70">
        <v>0.1</v>
      </c>
      <c r="P3" s="43"/>
    </row>
    <row r="4" spans="1:16" ht="18">
      <c r="A4" s="44"/>
      <c r="B4" s="44"/>
      <c r="C4" s="45"/>
      <c r="D4" s="44"/>
      <c r="E4" s="44"/>
      <c r="F4" s="44"/>
      <c r="G4" s="44"/>
      <c r="H4" s="44"/>
      <c r="P4" s="43"/>
    </row>
    <row r="5" spans="1:16" ht="15">
      <c r="A5" s="69" t="s">
        <v>2</v>
      </c>
      <c r="B5" s="69" t="s">
        <v>3</v>
      </c>
      <c r="C5" s="69"/>
      <c r="D5" s="69" t="s">
        <v>4</v>
      </c>
      <c r="E5" s="69" t="s">
        <v>41</v>
      </c>
      <c r="F5" s="69" t="s">
        <v>42</v>
      </c>
      <c r="G5" s="69" t="s">
        <v>43</v>
      </c>
      <c r="H5" s="69" t="s">
        <v>45</v>
      </c>
    </row>
    <row r="6" spans="1:16" ht="25.5" customHeight="1">
      <c r="A6" s="83" t="s">
        <v>5</v>
      </c>
      <c r="B6" s="83" t="s">
        <v>6</v>
      </c>
      <c r="C6" s="83"/>
      <c r="D6" s="82" t="s">
        <v>7</v>
      </c>
      <c r="E6" s="82"/>
      <c r="F6" s="82"/>
      <c r="G6" s="82" t="s">
        <v>8</v>
      </c>
      <c r="H6" s="82" t="s">
        <v>9</v>
      </c>
      <c r="I6" s="47"/>
      <c r="J6" s="47"/>
      <c r="K6" s="47"/>
      <c r="L6" s="47"/>
      <c r="M6" s="47"/>
      <c r="N6" s="47"/>
      <c r="O6" s="47"/>
    </row>
    <row r="7" spans="1:16">
      <c r="A7" s="83"/>
      <c r="B7" s="83"/>
      <c r="C7" s="83"/>
      <c r="D7" s="65" t="s">
        <v>119</v>
      </c>
      <c r="E7" s="65" t="s">
        <v>120</v>
      </c>
      <c r="F7" s="65" t="s">
        <v>121</v>
      </c>
      <c r="G7" s="82"/>
      <c r="H7" s="82"/>
      <c r="I7" s="47"/>
      <c r="J7" s="47"/>
      <c r="K7" s="47"/>
      <c r="L7" s="47"/>
      <c r="M7" s="47"/>
      <c r="N7" s="47"/>
      <c r="O7" s="47"/>
    </row>
    <row r="8" spans="1:16" ht="15" customHeight="1">
      <c r="A8" s="48">
        <v>1</v>
      </c>
      <c r="B8" s="79" t="s">
        <v>10</v>
      </c>
      <c r="C8" s="79"/>
      <c r="D8" s="49"/>
      <c r="E8" s="49"/>
      <c r="F8" s="49"/>
      <c r="G8" s="49"/>
      <c r="H8" s="49"/>
    </row>
    <row r="9" spans="1:16" ht="15" customHeight="1">
      <c r="A9" s="50" t="s">
        <v>11</v>
      </c>
      <c r="B9" s="77" t="s">
        <v>12</v>
      </c>
      <c r="C9" s="77"/>
      <c r="D9" s="52">
        <v>2000</v>
      </c>
      <c r="E9" s="52"/>
      <c r="F9" s="52">
        <f>SUM(D9:E9)</f>
        <v>2000</v>
      </c>
      <c r="G9" s="52"/>
      <c r="H9" s="52">
        <f>SUM(F9+G9)</f>
        <v>2000</v>
      </c>
    </row>
    <row r="10" spans="1:16" ht="15" customHeight="1">
      <c r="A10" s="50" t="s">
        <v>13</v>
      </c>
      <c r="B10" s="77" t="s">
        <v>14</v>
      </c>
      <c r="C10" s="77"/>
      <c r="D10" s="52">
        <v>20000</v>
      </c>
      <c r="E10" s="52"/>
      <c r="F10" s="52">
        <f>SUM(D10:E10)</f>
        <v>20000</v>
      </c>
      <c r="G10" s="52"/>
      <c r="H10" s="52">
        <f>SUM(F10+G10)</f>
        <v>20000</v>
      </c>
    </row>
    <row r="11" spans="1:16" ht="15" customHeight="1">
      <c r="A11" s="48">
        <v>2</v>
      </c>
      <c r="B11" s="79" t="s">
        <v>15</v>
      </c>
      <c r="C11" s="79"/>
      <c r="D11" s="49"/>
      <c r="E11" s="49"/>
      <c r="F11" s="49"/>
      <c r="G11" s="49"/>
      <c r="H11" s="49"/>
    </row>
    <row r="12" spans="1:16" ht="15" customHeight="1">
      <c r="A12" s="50" t="s">
        <v>11</v>
      </c>
      <c r="B12" s="77" t="s">
        <v>16</v>
      </c>
      <c r="C12" s="77"/>
      <c r="D12" s="52">
        <v>125000</v>
      </c>
      <c r="E12" s="52"/>
      <c r="F12" s="52">
        <f t="shared" ref="F12:F22" si="0">SUM(D12:E12)</f>
        <v>125000</v>
      </c>
      <c r="G12" s="52"/>
      <c r="H12" s="52">
        <f>SUM(F12+G12)</f>
        <v>125000</v>
      </c>
    </row>
    <row r="13" spans="1:16" ht="15" customHeight="1">
      <c r="A13" s="50" t="s">
        <v>13</v>
      </c>
      <c r="B13" s="77" t="s">
        <v>128</v>
      </c>
      <c r="C13" s="77"/>
      <c r="D13" s="52">
        <v>75000</v>
      </c>
      <c r="E13" s="52"/>
      <c r="F13" s="52">
        <f t="shared" si="0"/>
        <v>75000</v>
      </c>
      <c r="G13" s="52"/>
      <c r="H13" s="52">
        <f t="shared" ref="H13:H37" si="1">SUM(F13+G13)</f>
        <v>75000</v>
      </c>
    </row>
    <row r="14" spans="1:16" ht="15" customHeight="1">
      <c r="A14" s="50" t="s">
        <v>17</v>
      </c>
      <c r="B14" s="77" t="s">
        <v>136</v>
      </c>
      <c r="C14" s="77"/>
      <c r="D14" s="52">
        <v>127000</v>
      </c>
      <c r="E14" s="52"/>
      <c r="F14" s="52">
        <f t="shared" si="0"/>
        <v>127000</v>
      </c>
      <c r="G14" s="52"/>
      <c r="H14" s="52">
        <f t="shared" si="1"/>
        <v>127000</v>
      </c>
    </row>
    <row r="15" spans="1:16" ht="15" customHeight="1">
      <c r="A15" s="50" t="s">
        <v>18</v>
      </c>
      <c r="B15" s="77" t="s">
        <v>19</v>
      </c>
      <c r="C15" s="77"/>
      <c r="D15" s="52">
        <v>94000</v>
      </c>
      <c r="E15" s="52"/>
      <c r="F15" s="52">
        <f t="shared" si="0"/>
        <v>94000</v>
      </c>
      <c r="G15" s="52"/>
      <c r="H15" s="52">
        <f t="shared" si="1"/>
        <v>94000</v>
      </c>
    </row>
    <row r="16" spans="1:16" ht="15" customHeight="1">
      <c r="A16" s="50" t="s">
        <v>20</v>
      </c>
      <c r="B16" s="77" t="s">
        <v>137</v>
      </c>
      <c r="C16" s="77"/>
      <c r="D16" s="52">
        <v>96000</v>
      </c>
      <c r="E16" s="52"/>
      <c r="F16" s="52">
        <f t="shared" si="0"/>
        <v>96000</v>
      </c>
      <c r="G16" s="52"/>
      <c r="H16" s="52">
        <f t="shared" si="1"/>
        <v>96000</v>
      </c>
    </row>
    <row r="17" spans="1:8" ht="15" customHeight="1">
      <c r="A17" s="50" t="s">
        <v>21</v>
      </c>
      <c r="B17" s="77" t="s">
        <v>22</v>
      </c>
      <c r="C17" s="77"/>
      <c r="D17" s="52">
        <v>40000</v>
      </c>
      <c r="E17" s="52"/>
      <c r="F17" s="52">
        <f t="shared" si="0"/>
        <v>40000</v>
      </c>
      <c r="G17" s="52"/>
      <c r="H17" s="52">
        <f t="shared" si="1"/>
        <v>40000</v>
      </c>
    </row>
    <row r="18" spans="1:8" ht="15" customHeight="1">
      <c r="A18" s="50" t="s">
        <v>23</v>
      </c>
      <c r="B18" s="77" t="s">
        <v>24</v>
      </c>
      <c r="C18" s="77"/>
      <c r="D18" s="52">
        <v>250000</v>
      </c>
      <c r="E18" s="52"/>
      <c r="F18" s="52">
        <f t="shared" si="0"/>
        <v>250000</v>
      </c>
      <c r="G18" s="52"/>
      <c r="H18" s="52">
        <f t="shared" si="1"/>
        <v>250000</v>
      </c>
    </row>
    <row r="19" spans="1:8" ht="15" customHeight="1">
      <c r="A19" s="50" t="s">
        <v>25</v>
      </c>
      <c r="B19" s="77" t="s">
        <v>134</v>
      </c>
      <c r="C19" s="77"/>
      <c r="D19" s="52"/>
      <c r="E19" s="52">
        <v>85000</v>
      </c>
      <c r="F19" s="52">
        <f t="shared" si="0"/>
        <v>85000</v>
      </c>
      <c r="G19" s="52"/>
      <c r="H19" s="52">
        <f t="shared" si="1"/>
        <v>85000</v>
      </c>
    </row>
    <row r="20" spans="1:8" ht="15" customHeight="1">
      <c r="A20" s="50" t="s">
        <v>131</v>
      </c>
      <c r="B20" s="77" t="s">
        <v>133</v>
      </c>
      <c r="C20" s="77"/>
      <c r="D20" s="52"/>
      <c r="E20" s="52">
        <v>165000</v>
      </c>
      <c r="F20" s="52">
        <f t="shared" si="0"/>
        <v>165000</v>
      </c>
      <c r="G20" s="52"/>
      <c r="H20" s="52">
        <f t="shared" si="1"/>
        <v>165000</v>
      </c>
    </row>
    <row r="21" spans="1:8" ht="15" customHeight="1">
      <c r="A21" s="50" t="s">
        <v>132</v>
      </c>
      <c r="B21" s="77" t="s">
        <v>129</v>
      </c>
      <c r="C21" s="77"/>
      <c r="D21" s="52">
        <v>75000</v>
      </c>
      <c r="E21" s="52"/>
      <c r="F21" s="52">
        <f t="shared" si="0"/>
        <v>75000</v>
      </c>
      <c r="G21" s="52"/>
      <c r="H21" s="52">
        <f t="shared" si="1"/>
        <v>75000</v>
      </c>
    </row>
    <row r="22" spans="1:8" ht="27" customHeight="1">
      <c r="A22" s="50" t="s">
        <v>130</v>
      </c>
      <c r="B22" s="77" t="s">
        <v>26</v>
      </c>
      <c r="C22" s="77"/>
      <c r="D22" s="52">
        <v>15000</v>
      </c>
      <c r="E22" s="52"/>
      <c r="F22" s="52">
        <f t="shared" si="0"/>
        <v>15000</v>
      </c>
      <c r="G22" s="52"/>
      <c r="H22" s="52">
        <f t="shared" si="1"/>
        <v>15000</v>
      </c>
    </row>
    <row r="23" spans="1:8" ht="15" customHeight="1">
      <c r="A23" s="48">
        <v>3</v>
      </c>
      <c r="B23" s="79" t="s">
        <v>27</v>
      </c>
      <c r="C23" s="79"/>
      <c r="D23" s="49"/>
      <c r="E23" s="49"/>
      <c r="F23" s="49"/>
      <c r="G23" s="49"/>
      <c r="H23" s="49"/>
    </row>
    <row r="24" spans="1:8" ht="21.95" customHeight="1">
      <c r="A24" s="50" t="s">
        <v>11</v>
      </c>
      <c r="B24" s="77" t="s">
        <v>28</v>
      </c>
      <c r="C24" s="77"/>
      <c r="D24" s="52">
        <v>39000</v>
      </c>
      <c r="E24" s="52"/>
      <c r="F24" s="52">
        <f t="shared" ref="F24:F37" si="2">SUM(D24:E24)</f>
        <v>39000</v>
      </c>
      <c r="G24" s="52"/>
      <c r="H24" s="52">
        <f t="shared" si="1"/>
        <v>39000</v>
      </c>
    </row>
    <row r="25" spans="1:8" ht="15" customHeight="1">
      <c r="A25" s="50" t="s">
        <v>13</v>
      </c>
      <c r="B25" s="77" t="s">
        <v>29</v>
      </c>
      <c r="C25" s="77"/>
      <c r="D25" s="52">
        <v>12000</v>
      </c>
      <c r="E25" s="52"/>
      <c r="F25" s="52">
        <f t="shared" si="2"/>
        <v>12000</v>
      </c>
      <c r="G25" s="52"/>
      <c r="H25" s="52">
        <f t="shared" si="1"/>
        <v>12000</v>
      </c>
    </row>
    <row r="26" spans="1:8" ht="15" customHeight="1">
      <c r="A26" s="48">
        <v>4</v>
      </c>
      <c r="B26" s="79" t="s">
        <v>30</v>
      </c>
      <c r="C26" s="79"/>
      <c r="D26" s="49"/>
      <c r="E26" s="49"/>
      <c r="F26" s="49"/>
      <c r="G26" s="49"/>
      <c r="H26" s="49"/>
    </row>
    <row r="27" spans="1:8" ht="15" customHeight="1">
      <c r="A27" s="50" t="s">
        <v>11</v>
      </c>
      <c r="B27" s="77" t="s">
        <v>31</v>
      </c>
      <c r="C27" s="77"/>
      <c r="D27" s="52">
        <v>1160000</v>
      </c>
      <c r="E27" s="52"/>
      <c r="F27" s="52">
        <f t="shared" si="2"/>
        <v>1160000</v>
      </c>
      <c r="G27" s="52"/>
      <c r="H27" s="52">
        <f t="shared" si="1"/>
        <v>1160000</v>
      </c>
    </row>
    <row r="28" spans="1:8" ht="27.75" customHeight="1">
      <c r="A28" s="55">
        <v>5</v>
      </c>
      <c r="B28" s="80" t="s">
        <v>32</v>
      </c>
      <c r="C28" s="80"/>
      <c r="D28" s="54"/>
      <c r="E28" s="54"/>
      <c r="F28" s="54"/>
      <c r="G28" s="54"/>
      <c r="H28" s="54"/>
    </row>
    <row r="29" spans="1:8" ht="27" customHeight="1">
      <c r="A29" s="50" t="s">
        <v>11</v>
      </c>
      <c r="B29" s="77" t="s">
        <v>138</v>
      </c>
      <c r="C29" s="77"/>
      <c r="D29" s="52">
        <v>75000</v>
      </c>
      <c r="E29" s="52"/>
      <c r="F29" s="52">
        <f t="shared" si="2"/>
        <v>75000</v>
      </c>
      <c r="G29" s="52"/>
      <c r="H29" s="52">
        <f t="shared" si="1"/>
        <v>75000</v>
      </c>
    </row>
    <row r="30" spans="1:8" ht="27" customHeight="1">
      <c r="A30" s="50" t="s">
        <v>13</v>
      </c>
      <c r="B30" s="77" t="s">
        <v>33</v>
      </c>
      <c r="C30" s="77"/>
      <c r="D30" s="52">
        <v>87000</v>
      </c>
      <c r="E30" s="52"/>
      <c r="F30" s="52">
        <f t="shared" si="2"/>
        <v>87000</v>
      </c>
      <c r="G30" s="52"/>
      <c r="H30" s="52">
        <f t="shared" si="1"/>
        <v>87000</v>
      </c>
    </row>
    <row r="31" spans="1:8" ht="15" customHeight="1">
      <c r="A31" s="50" t="s">
        <v>17</v>
      </c>
      <c r="B31" s="77" t="s">
        <v>34</v>
      </c>
      <c r="C31" s="77"/>
      <c r="D31" s="52">
        <v>10000</v>
      </c>
      <c r="E31" s="52"/>
      <c r="F31" s="52">
        <f t="shared" si="2"/>
        <v>10000</v>
      </c>
      <c r="G31" s="52"/>
      <c r="H31" s="52">
        <f t="shared" si="1"/>
        <v>10000</v>
      </c>
    </row>
    <row r="32" spans="1:8" ht="15" customHeight="1">
      <c r="A32" s="57">
        <v>6</v>
      </c>
      <c r="B32" s="78" t="s">
        <v>35</v>
      </c>
      <c r="C32" s="78"/>
      <c r="D32" s="57"/>
      <c r="E32" s="57"/>
      <c r="F32" s="57"/>
      <c r="G32" s="56"/>
      <c r="H32" s="56"/>
    </row>
    <row r="33" spans="1:10" ht="15" customHeight="1">
      <c r="A33" s="50" t="s">
        <v>11</v>
      </c>
      <c r="B33" s="77" t="s">
        <v>36</v>
      </c>
      <c r="C33" s="77"/>
      <c r="D33" s="74">
        <v>5000</v>
      </c>
      <c r="E33" s="58"/>
      <c r="F33" s="52">
        <f t="shared" si="2"/>
        <v>5000</v>
      </c>
      <c r="G33" s="52"/>
      <c r="H33" s="52">
        <f t="shared" si="1"/>
        <v>5000</v>
      </c>
    </row>
    <row r="34" spans="1:10" ht="15" customHeight="1">
      <c r="A34" s="50" t="s">
        <v>13</v>
      </c>
      <c r="B34" s="77" t="s">
        <v>37</v>
      </c>
      <c r="C34" s="77"/>
      <c r="D34" s="74">
        <v>15000</v>
      </c>
      <c r="E34" s="58"/>
      <c r="F34" s="52">
        <f t="shared" si="2"/>
        <v>15000</v>
      </c>
      <c r="G34" s="52"/>
      <c r="H34" s="52">
        <f t="shared" si="1"/>
        <v>15000</v>
      </c>
    </row>
    <row r="35" spans="1:10" ht="15" customHeight="1">
      <c r="A35" s="50" t="s">
        <v>17</v>
      </c>
      <c r="B35" s="77" t="s">
        <v>38</v>
      </c>
      <c r="C35" s="77"/>
      <c r="D35" s="74">
        <v>35000</v>
      </c>
      <c r="E35" s="58"/>
      <c r="F35" s="52">
        <f t="shared" si="2"/>
        <v>35000</v>
      </c>
      <c r="G35" s="52"/>
      <c r="H35" s="52">
        <f t="shared" si="1"/>
        <v>35000</v>
      </c>
    </row>
    <row r="36" spans="1:10" ht="15" customHeight="1">
      <c r="A36" s="50" t="s">
        <v>18</v>
      </c>
      <c r="B36" s="77" t="s">
        <v>39</v>
      </c>
      <c r="C36" s="77"/>
      <c r="D36" s="74">
        <v>2500</v>
      </c>
      <c r="E36" s="58"/>
      <c r="F36" s="52">
        <f t="shared" si="2"/>
        <v>2500</v>
      </c>
      <c r="G36" s="52"/>
      <c r="H36" s="52">
        <f t="shared" si="1"/>
        <v>2500</v>
      </c>
    </row>
    <row r="37" spans="1:10" ht="15" customHeight="1">
      <c r="A37" s="50" t="s">
        <v>20</v>
      </c>
      <c r="B37" s="77" t="s">
        <v>40</v>
      </c>
      <c r="C37" s="77"/>
      <c r="D37" s="74">
        <v>3000</v>
      </c>
      <c r="E37" s="58"/>
      <c r="F37" s="52">
        <f t="shared" si="2"/>
        <v>3000</v>
      </c>
      <c r="G37" s="52"/>
      <c r="H37" s="52">
        <f t="shared" si="1"/>
        <v>3000</v>
      </c>
    </row>
    <row r="38" spans="1:10">
      <c r="A38" s="50"/>
      <c r="B38" s="50"/>
      <c r="C38" s="51"/>
      <c r="D38" s="73"/>
      <c r="E38" s="58"/>
      <c r="F38" s="58"/>
      <c r="G38" s="52"/>
      <c r="H38" s="52"/>
    </row>
    <row r="39" spans="1:10">
      <c r="A39" s="50"/>
      <c r="B39" s="50"/>
      <c r="C39" s="51"/>
      <c r="D39" s="52"/>
      <c r="E39" s="52"/>
      <c r="F39" s="52"/>
      <c r="G39" s="52"/>
      <c r="H39" s="52"/>
    </row>
    <row r="40" spans="1:10" ht="15">
      <c r="A40" s="50"/>
      <c r="B40" s="50"/>
      <c r="C40" s="51"/>
      <c r="D40" s="69" t="s">
        <v>46</v>
      </c>
      <c r="E40" s="69" t="s">
        <v>47</v>
      </c>
      <c r="F40" s="69" t="s">
        <v>122</v>
      </c>
      <c r="G40" s="69" t="s">
        <v>123</v>
      </c>
      <c r="H40" s="69" t="s">
        <v>124</v>
      </c>
    </row>
    <row r="41" spans="1:10" ht="15">
      <c r="A41" s="66"/>
      <c r="B41" s="66"/>
      <c r="C41" s="67" t="s">
        <v>44</v>
      </c>
      <c r="D41" s="68">
        <f>SUM(D8:D38)</f>
        <v>2362500</v>
      </c>
      <c r="E41" s="68">
        <f>SUM(E8:E38)</f>
        <v>250000</v>
      </c>
      <c r="F41" s="68">
        <f>SUM(F8:F38)</f>
        <v>2612500</v>
      </c>
      <c r="G41" s="68">
        <f>SUM(G8:G38)</f>
        <v>0</v>
      </c>
      <c r="H41" s="68">
        <f>SUM(H8:H38)</f>
        <v>2612500</v>
      </c>
      <c r="J41" s="53"/>
    </row>
    <row r="42" spans="1:10">
      <c r="D42" s="46"/>
      <c r="E42" s="46"/>
      <c r="F42" s="46"/>
      <c r="G42" s="46"/>
      <c r="H42" s="46"/>
    </row>
  </sheetData>
  <dataConsolidate/>
  <mergeCells count="38">
    <mergeCell ref="A1:H1"/>
    <mergeCell ref="G6:G7"/>
    <mergeCell ref="D6:F6"/>
    <mergeCell ref="H6:H7"/>
    <mergeCell ref="A6:A7"/>
    <mergeCell ref="A3:B3"/>
    <mergeCell ref="F3:G3"/>
    <mergeCell ref="B6:C7"/>
    <mergeCell ref="B8:C8"/>
    <mergeCell ref="B9:C9"/>
    <mergeCell ref="B10:C10"/>
    <mergeCell ref="B11:C11"/>
    <mergeCell ref="B12:C12"/>
    <mergeCell ref="B13:C13"/>
    <mergeCell ref="B14:C14"/>
    <mergeCell ref="B15:C15"/>
    <mergeCell ref="B16:C16"/>
    <mergeCell ref="B17:C17"/>
    <mergeCell ref="B18:C18"/>
    <mergeCell ref="B22:C22"/>
    <mergeCell ref="B23:C23"/>
    <mergeCell ref="B24:C24"/>
    <mergeCell ref="B25:C25"/>
    <mergeCell ref="B21:C21"/>
    <mergeCell ref="B19:C19"/>
    <mergeCell ref="B20:C20"/>
    <mergeCell ref="B26:C26"/>
    <mergeCell ref="B27:C27"/>
    <mergeCell ref="B28:C28"/>
    <mergeCell ref="B29:C29"/>
    <mergeCell ref="B30:C30"/>
    <mergeCell ref="B36:C36"/>
    <mergeCell ref="B37:C37"/>
    <mergeCell ref="B31:C31"/>
    <mergeCell ref="B32:C32"/>
    <mergeCell ref="B33:C33"/>
    <mergeCell ref="B34:C34"/>
    <mergeCell ref="B35:C35"/>
  </mergeCells>
  <printOptions horizontalCentered="1"/>
  <pageMargins left="0.7" right="0.7" top="0.75" bottom="0.75" header="0.3" footer="0.3"/>
  <pageSetup scale="74" fitToHeight="0" orientation="landscape" r:id="rId1"/>
  <headerFooter differentFirst="1">
    <oddFooter>&amp;R&amp;"Frutiger LT Com 45 Light,Regular"&amp;9&amp;K1F497D&amp;P</oddFooter>
  </headerFooter>
  <ignoredErrors>
    <ignoredError sqref="D40:H4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RowHeight="15"/>
  <cols>
    <col min="1" max="1" width="10.140625" customWidth="1"/>
    <col min="2" max="2" width="7.28515625" customWidth="1"/>
    <col min="3" max="8" width="13.7109375" customWidth="1"/>
    <col min="9" max="9" width="14.42578125" customWidth="1"/>
    <col min="10" max="11" width="13.7109375" customWidth="1"/>
    <col min="27" max="27" width="8.85546875" customWidth="1"/>
    <col min="28" max="28" width="8.85546875" hidden="1" customWidth="1"/>
  </cols>
  <sheetData>
    <row r="1" spans="1:28" ht="21" customHeight="1">
      <c r="A1" s="134" t="s">
        <v>48</v>
      </c>
      <c r="B1" s="135"/>
      <c r="C1" s="135"/>
      <c r="D1" s="135"/>
      <c r="E1" s="135"/>
      <c r="F1" s="135"/>
      <c r="G1" s="135"/>
      <c r="H1" s="135"/>
      <c r="I1" s="135"/>
      <c r="J1" s="135"/>
      <c r="K1" s="135"/>
    </row>
    <row r="2" spans="1:28" ht="7.5" customHeight="1"/>
    <row r="3" spans="1:28">
      <c r="A3" s="168" t="s">
        <v>49</v>
      </c>
      <c r="B3" s="168"/>
      <c r="C3" s="172"/>
      <c r="D3" s="172"/>
      <c r="E3" s="172"/>
      <c r="F3" s="172"/>
      <c r="G3" s="172"/>
      <c r="H3" s="172"/>
      <c r="I3" s="172"/>
      <c r="J3" s="172"/>
      <c r="K3" s="172"/>
      <c r="AB3" s="16" t="s">
        <v>50</v>
      </c>
    </row>
    <row r="4" spans="1:28" ht="16.5" customHeight="1">
      <c r="A4" s="171" t="s">
        <v>51</v>
      </c>
      <c r="B4" s="171"/>
      <c r="C4" s="171"/>
      <c r="D4" s="171"/>
      <c r="E4" s="171"/>
      <c r="F4" s="171"/>
      <c r="G4" s="143"/>
      <c r="H4" s="144"/>
      <c r="J4" s="39"/>
      <c r="AB4" s="16" t="s">
        <v>52</v>
      </c>
    </row>
    <row r="5" spans="1:28">
      <c r="A5" s="168" t="s">
        <v>53</v>
      </c>
      <c r="B5" s="168"/>
      <c r="C5" s="42"/>
      <c r="D5" s="42"/>
      <c r="E5" s="42"/>
      <c r="F5" s="42"/>
      <c r="G5" s="42"/>
      <c r="H5" s="42"/>
      <c r="I5" s="42"/>
      <c r="J5" s="42"/>
      <c r="K5" s="42"/>
      <c r="AB5" s="16" t="s">
        <v>54</v>
      </c>
    </row>
    <row r="6" spans="1:28">
      <c r="AB6" s="16" t="s">
        <v>55</v>
      </c>
    </row>
    <row r="7" spans="1:28" ht="15.75">
      <c r="A7" s="11" t="s">
        <v>56</v>
      </c>
      <c r="B7" s="11"/>
      <c r="C7" s="11"/>
      <c r="AB7" s="16" t="s">
        <v>57</v>
      </c>
    </row>
    <row r="8" spans="1:28">
      <c r="A8" s="169" t="s">
        <v>58</v>
      </c>
      <c r="B8" s="169"/>
      <c r="C8" s="173" t="s">
        <v>59</v>
      </c>
      <c r="D8" s="173"/>
      <c r="E8" s="173"/>
      <c r="F8" s="173"/>
      <c r="G8" s="173"/>
      <c r="H8" s="173"/>
      <c r="I8" s="173"/>
      <c r="J8" s="173"/>
      <c r="K8" s="173"/>
      <c r="AB8" s="16" t="s">
        <v>60</v>
      </c>
    </row>
    <row r="9" spans="1:28">
      <c r="AB9" s="16"/>
    </row>
    <row r="10" spans="1:28" ht="44.25" customHeight="1">
      <c r="A10" s="170" t="s">
        <v>61</v>
      </c>
      <c r="B10" s="170"/>
      <c r="C10" s="173" t="s">
        <v>59</v>
      </c>
      <c r="D10" s="173"/>
      <c r="E10" s="173"/>
      <c r="F10" s="173"/>
      <c r="G10" s="173"/>
      <c r="H10" s="173"/>
      <c r="I10" s="173"/>
      <c r="J10" s="173"/>
      <c r="K10" s="173"/>
      <c r="AB10" s="16"/>
    </row>
    <row r="11" spans="1:28">
      <c r="A11" s="12"/>
      <c r="B11" s="12"/>
      <c r="C11" s="12"/>
      <c r="AB11" s="16" t="s">
        <v>62</v>
      </c>
    </row>
    <row r="12" spans="1:28" ht="47.25" customHeight="1">
      <c r="A12" s="169" t="s">
        <v>63</v>
      </c>
      <c r="B12" s="169"/>
      <c r="C12" s="173" t="s">
        <v>59</v>
      </c>
      <c r="D12" s="173"/>
      <c r="E12" s="173"/>
      <c r="F12" s="173"/>
      <c r="G12" s="173"/>
      <c r="H12" s="173"/>
      <c r="I12" s="173"/>
      <c r="J12" s="173"/>
      <c r="K12" s="173"/>
      <c r="AB12" s="16" t="s">
        <v>64</v>
      </c>
    </row>
    <row r="14" spans="1:28" ht="15.75">
      <c r="A14" s="11" t="s">
        <v>65</v>
      </c>
      <c r="B14" s="11"/>
      <c r="C14" s="11"/>
    </row>
    <row r="15" spans="1:28" ht="66" customHeight="1">
      <c r="A15" s="117" t="s">
        <v>66</v>
      </c>
      <c r="B15" s="117"/>
      <c r="C15" s="117"/>
      <c r="D15" s="117"/>
      <c r="E15" s="117"/>
      <c r="F15" s="117"/>
      <c r="G15" s="117"/>
      <c r="H15" s="117"/>
      <c r="I15" s="117"/>
      <c r="J15" s="117"/>
    </row>
    <row r="16" spans="1:28" ht="6.75" customHeight="1" thickBot="1"/>
    <row r="17" spans="1:11" ht="30.75" customHeight="1" thickBot="1">
      <c r="A17" s="60" t="s">
        <v>67</v>
      </c>
      <c r="B17" s="152" t="s">
        <v>68</v>
      </c>
      <c r="C17" s="157"/>
      <c r="D17" s="153"/>
      <c r="E17" s="152" t="s">
        <v>69</v>
      </c>
      <c r="F17" s="153"/>
      <c r="G17" s="21" t="s">
        <v>70</v>
      </c>
      <c r="H17" s="21" t="s">
        <v>71</v>
      </c>
      <c r="I17" s="152" t="s">
        <v>9</v>
      </c>
      <c r="J17" s="153"/>
      <c r="K17" s="60" t="s">
        <v>72</v>
      </c>
    </row>
    <row r="18" spans="1:11" ht="76.5" customHeight="1" thickBot="1">
      <c r="A18" s="119" t="s">
        <v>73</v>
      </c>
      <c r="B18" s="121" t="s">
        <v>74</v>
      </c>
      <c r="C18" s="122"/>
      <c r="D18" s="123"/>
      <c r="E18" s="121" t="s">
        <v>75</v>
      </c>
      <c r="F18" s="123"/>
      <c r="G18" s="119" t="s">
        <v>76</v>
      </c>
      <c r="H18" s="119" t="s">
        <v>77</v>
      </c>
      <c r="I18" s="127" t="s">
        <v>78</v>
      </c>
      <c r="J18" s="128"/>
      <c r="K18" s="37" t="s">
        <v>79</v>
      </c>
    </row>
    <row r="19" spans="1:11" ht="21" customHeight="1" thickBot="1">
      <c r="A19" s="120"/>
      <c r="B19" s="124"/>
      <c r="C19" s="125"/>
      <c r="D19" s="126"/>
      <c r="E19" s="124"/>
      <c r="F19" s="126"/>
      <c r="G19" s="120"/>
      <c r="H19" s="120"/>
      <c r="I19" s="129"/>
      <c r="J19" s="130"/>
      <c r="K19" s="38">
        <v>0.15</v>
      </c>
    </row>
    <row r="20" spans="1:11" ht="51" customHeight="1">
      <c r="A20" s="13">
        <v>1</v>
      </c>
      <c r="B20" s="158" t="s">
        <v>80</v>
      </c>
      <c r="C20" s="159"/>
      <c r="D20" s="160"/>
      <c r="E20" s="164" t="s">
        <v>81</v>
      </c>
      <c r="F20" s="165"/>
      <c r="G20" s="8"/>
      <c r="H20" s="18"/>
      <c r="I20" s="138">
        <v>5000</v>
      </c>
      <c r="J20" s="138"/>
      <c r="K20" s="36">
        <f t="shared" ref="K20:K25" si="0">I20+(I20*$K$19)</f>
        <v>5750</v>
      </c>
    </row>
    <row r="21" spans="1:11" ht="51" customHeight="1">
      <c r="A21" s="14">
        <v>2</v>
      </c>
      <c r="B21" s="154"/>
      <c r="C21" s="155"/>
      <c r="D21" s="156"/>
      <c r="E21" s="141"/>
      <c r="F21" s="142"/>
      <c r="G21" s="9"/>
      <c r="H21" s="19"/>
      <c r="I21" s="137">
        <v>0</v>
      </c>
      <c r="J21" s="137"/>
      <c r="K21" s="35">
        <f t="shared" si="0"/>
        <v>0</v>
      </c>
    </row>
    <row r="22" spans="1:11" ht="51" customHeight="1">
      <c r="A22" s="15" t="s">
        <v>82</v>
      </c>
      <c r="B22" s="161"/>
      <c r="C22" s="162"/>
      <c r="D22" s="163"/>
      <c r="E22" s="150"/>
      <c r="F22" s="151"/>
      <c r="G22" s="10"/>
      <c r="H22" s="20"/>
      <c r="I22" s="136">
        <v>0</v>
      </c>
      <c r="J22" s="136"/>
      <c r="K22" s="36">
        <f t="shared" si="0"/>
        <v>0</v>
      </c>
    </row>
    <row r="23" spans="1:11" ht="51" customHeight="1">
      <c r="A23" s="14" t="s">
        <v>83</v>
      </c>
      <c r="B23" s="154"/>
      <c r="C23" s="155"/>
      <c r="D23" s="156"/>
      <c r="E23" s="141"/>
      <c r="F23" s="142"/>
      <c r="G23" s="9"/>
      <c r="H23" s="19"/>
      <c r="I23" s="137">
        <v>0</v>
      </c>
      <c r="J23" s="137"/>
      <c r="K23" s="35">
        <f t="shared" si="0"/>
        <v>0</v>
      </c>
    </row>
    <row r="24" spans="1:11" ht="51" customHeight="1">
      <c r="A24" s="15">
        <v>3</v>
      </c>
      <c r="B24" s="161"/>
      <c r="C24" s="162"/>
      <c r="D24" s="163"/>
      <c r="E24" s="150"/>
      <c r="F24" s="151"/>
      <c r="G24" s="10"/>
      <c r="H24" s="20"/>
      <c r="I24" s="136">
        <v>0</v>
      </c>
      <c r="J24" s="136"/>
      <c r="K24" s="36">
        <f t="shared" si="0"/>
        <v>0</v>
      </c>
    </row>
    <row r="25" spans="1:11" ht="51" customHeight="1">
      <c r="A25" s="14"/>
      <c r="B25" s="154"/>
      <c r="C25" s="155"/>
      <c r="D25" s="156"/>
      <c r="E25" s="141"/>
      <c r="F25" s="142"/>
      <c r="G25" s="9"/>
      <c r="H25" s="19"/>
      <c r="I25" s="137">
        <v>0</v>
      </c>
      <c r="J25" s="137"/>
      <c r="K25" s="35">
        <f t="shared" si="0"/>
        <v>0</v>
      </c>
    </row>
    <row r="26" spans="1:11" ht="15.75" thickBot="1">
      <c r="B26" s="167"/>
      <c r="C26" s="167"/>
      <c r="D26" s="167"/>
    </row>
    <row r="27" spans="1:11" ht="15" customHeight="1" thickBot="1">
      <c r="A27" s="131" t="s">
        <v>84</v>
      </c>
      <c r="B27" s="132"/>
      <c r="C27" s="132"/>
      <c r="D27" s="132"/>
      <c r="E27" s="132"/>
      <c r="F27" s="132"/>
      <c r="G27" s="132"/>
      <c r="H27" s="132"/>
      <c r="I27" s="133"/>
      <c r="J27" s="34">
        <f>SUM(I20:I26)</f>
        <v>5000</v>
      </c>
      <c r="K27" s="34">
        <f>SUM(K20:K26)</f>
        <v>5750</v>
      </c>
    </row>
    <row r="28" spans="1:11">
      <c r="B28" s="166"/>
      <c r="C28" s="166"/>
      <c r="D28" s="166"/>
    </row>
    <row r="29" spans="1:11" ht="15.75">
      <c r="B29" s="33" t="s">
        <v>85</v>
      </c>
      <c r="C29" s="11"/>
      <c r="D29" s="59"/>
    </row>
    <row r="30" spans="1:11" ht="25.5" customHeight="1">
      <c r="B30" s="118" t="s">
        <v>86</v>
      </c>
      <c r="C30" s="118"/>
      <c r="D30" s="118"/>
      <c r="E30" s="118"/>
      <c r="F30" s="118"/>
      <c r="G30" s="118"/>
      <c r="H30" s="118"/>
      <c r="I30" s="118"/>
      <c r="J30" s="118"/>
    </row>
    <row r="31" spans="1:11" ht="47.25" customHeight="1">
      <c r="B31" s="114"/>
      <c r="C31" s="115"/>
      <c r="D31" s="115"/>
      <c r="E31" s="115"/>
      <c r="F31" s="115"/>
      <c r="G31" s="115"/>
      <c r="H31" s="115"/>
      <c r="I31" s="115"/>
      <c r="J31" s="116"/>
    </row>
    <row r="32" spans="1:11">
      <c r="B32" s="166"/>
      <c r="C32" s="166"/>
      <c r="D32" s="166"/>
    </row>
    <row r="33" spans="1:10" ht="15.75">
      <c r="A33" s="11" t="s">
        <v>87</v>
      </c>
    </row>
    <row r="34" spans="1:10">
      <c r="B34" s="3" t="s">
        <v>88</v>
      </c>
      <c r="C34" s="3"/>
      <c r="D34" s="4"/>
      <c r="E34" s="6"/>
      <c r="F34" s="6"/>
      <c r="G34" s="145">
        <f>J27</f>
        <v>5000</v>
      </c>
      <c r="H34" s="146"/>
    </row>
    <row r="35" spans="1:10">
      <c r="B35" s="147" t="s">
        <v>89</v>
      </c>
      <c r="C35" s="147"/>
      <c r="D35" s="147"/>
      <c r="E35" s="147"/>
      <c r="F35" s="61"/>
      <c r="G35" s="148" t="s">
        <v>90</v>
      </c>
      <c r="H35" s="146"/>
    </row>
    <row r="36" spans="1:10">
      <c r="B36" s="149" t="s">
        <v>91</v>
      </c>
      <c r="C36" s="149"/>
      <c r="D36" s="149"/>
      <c r="E36" s="149"/>
      <c r="F36" s="62"/>
      <c r="G36" s="148" t="s">
        <v>92</v>
      </c>
      <c r="H36" s="146"/>
    </row>
    <row r="37" spans="1:10">
      <c r="B37" s="2"/>
      <c r="C37" s="2"/>
      <c r="D37" s="1"/>
      <c r="E37" s="1"/>
      <c r="F37" s="1"/>
      <c r="G37" s="1"/>
      <c r="H37" s="1"/>
    </row>
    <row r="38" spans="1:10">
      <c r="B38" s="2" t="s">
        <v>93</v>
      </c>
      <c r="C38" s="2"/>
      <c r="D38" s="1"/>
      <c r="E38" s="1"/>
      <c r="F38" s="1"/>
      <c r="G38" s="139" t="e">
        <f>G35/G34</f>
        <v>#VALUE!</v>
      </c>
      <c r="H38" s="140"/>
    </row>
    <row r="39" spans="1:10">
      <c r="B39" s="2" t="s">
        <v>94</v>
      </c>
      <c r="C39" s="2"/>
      <c r="D39" s="1"/>
      <c r="E39" s="1"/>
      <c r="F39" s="1"/>
      <c r="G39" s="139" t="e">
        <f>1-G38</f>
        <v>#VALUE!</v>
      </c>
      <c r="H39" s="140"/>
    </row>
    <row r="40" spans="1:10">
      <c r="B40" s="2"/>
      <c r="C40" s="2"/>
      <c r="D40" s="1"/>
      <c r="E40" s="1"/>
      <c r="F40" s="1"/>
      <c r="G40" s="7"/>
      <c r="H40" s="7"/>
    </row>
    <row r="41" spans="1:10" ht="30.75" customHeight="1">
      <c r="B41" s="112" t="s">
        <v>95</v>
      </c>
      <c r="C41" s="112"/>
      <c r="D41" s="112"/>
      <c r="E41" s="112"/>
      <c r="F41" s="113"/>
      <c r="G41" s="143"/>
      <c r="H41" s="144"/>
    </row>
    <row r="43" spans="1:10" ht="15.75">
      <c r="A43" s="11" t="s">
        <v>96</v>
      </c>
    </row>
    <row r="44" spans="1:10" ht="14.45" customHeight="1">
      <c r="A44" s="117" t="s">
        <v>97</v>
      </c>
      <c r="B44" s="117"/>
      <c r="C44" s="117"/>
      <c r="D44" s="117"/>
      <c r="E44" s="117"/>
      <c r="F44" s="117"/>
      <c r="G44" s="117"/>
      <c r="H44" s="117"/>
      <c r="I44" s="117"/>
    </row>
    <row r="45" spans="1:10" ht="15.75" thickBot="1"/>
    <row r="46" spans="1:10" ht="26.25" customHeight="1" thickBot="1">
      <c r="A46" s="104" t="s">
        <v>98</v>
      </c>
      <c r="B46" s="105"/>
      <c r="C46" s="108" t="s">
        <v>99</v>
      </c>
      <c r="D46" s="109"/>
      <c r="E46" s="108" t="s">
        <v>100</v>
      </c>
      <c r="F46" s="109"/>
      <c r="G46" s="108" t="s">
        <v>101</v>
      </c>
      <c r="H46" s="109"/>
      <c r="I46" s="108" t="s">
        <v>102</v>
      </c>
      <c r="J46" s="109"/>
    </row>
    <row r="47" spans="1:10" ht="15.75" thickBot="1">
      <c r="A47" s="106"/>
      <c r="B47" s="107"/>
      <c r="C47" s="17" t="s">
        <v>103</v>
      </c>
      <c r="D47" s="5" t="s">
        <v>104</v>
      </c>
      <c r="E47" s="17" t="s">
        <v>103</v>
      </c>
      <c r="F47" s="5" t="s">
        <v>104</v>
      </c>
      <c r="G47" s="17" t="s">
        <v>103</v>
      </c>
      <c r="H47" s="5" t="s">
        <v>104</v>
      </c>
      <c r="I47" s="17" t="s">
        <v>103</v>
      </c>
      <c r="J47" s="5" t="s">
        <v>104</v>
      </c>
    </row>
    <row r="48" spans="1:10">
      <c r="A48" s="96" t="s">
        <v>105</v>
      </c>
      <c r="B48" s="97"/>
      <c r="C48" s="23"/>
      <c r="D48" s="24"/>
      <c r="E48" s="30"/>
      <c r="F48" s="24"/>
      <c r="G48" s="30"/>
      <c r="H48" s="24"/>
      <c r="I48" s="30"/>
      <c r="J48" s="24"/>
    </row>
    <row r="49" spans="1:11">
      <c r="A49" s="102" t="s">
        <v>106</v>
      </c>
      <c r="B49" s="103"/>
      <c r="C49" s="25"/>
      <c r="D49" s="26"/>
      <c r="E49" s="31"/>
      <c r="F49" s="26"/>
      <c r="G49" s="31"/>
      <c r="H49" s="26"/>
      <c r="I49" s="31"/>
      <c r="J49" s="26"/>
    </row>
    <row r="50" spans="1:11" ht="15" customHeight="1" thickBot="1">
      <c r="A50" s="85" t="s">
        <v>107</v>
      </c>
      <c r="B50" s="86"/>
      <c r="C50" s="27"/>
      <c r="D50" s="28"/>
      <c r="E50" s="32"/>
      <c r="F50" s="28"/>
      <c r="G50" s="32"/>
      <c r="H50" s="28"/>
      <c r="I50" s="32"/>
      <c r="J50" s="28"/>
    </row>
    <row r="51" spans="1:11" ht="16.5" thickTop="1" thickBot="1">
      <c r="A51" s="89" t="s">
        <v>108</v>
      </c>
      <c r="B51" s="90"/>
      <c r="C51" s="22">
        <f>SUM(C48:C50)</f>
        <v>0</v>
      </c>
      <c r="D51" s="22">
        <f t="shared" ref="D51:J51" si="1">SUM(D48:D50)</f>
        <v>0</v>
      </c>
      <c r="E51" s="22">
        <f t="shared" si="1"/>
        <v>0</v>
      </c>
      <c r="F51" s="22">
        <f t="shared" si="1"/>
        <v>0</v>
      </c>
      <c r="G51" s="22">
        <f t="shared" si="1"/>
        <v>0</v>
      </c>
      <c r="H51" s="22">
        <f t="shared" si="1"/>
        <v>0</v>
      </c>
      <c r="I51" s="22">
        <f t="shared" si="1"/>
        <v>0</v>
      </c>
      <c r="J51" s="22">
        <f t="shared" si="1"/>
        <v>0</v>
      </c>
    </row>
    <row r="52" spans="1:11" ht="15.75" thickBot="1"/>
    <row r="53" spans="1:11" ht="15.75" thickBot="1">
      <c r="A53" s="104" t="s">
        <v>98</v>
      </c>
      <c r="B53" s="105"/>
      <c r="C53" s="108" t="s">
        <v>109</v>
      </c>
      <c r="D53" s="109"/>
      <c r="E53" s="110" t="s">
        <v>110</v>
      </c>
      <c r="F53" s="110" t="s">
        <v>111</v>
      </c>
      <c r="G53" s="110" t="s">
        <v>112</v>
      </c>
      <c r="I53" s="93" t="s">
        <v>113</v>
      </c>
      <c r="J53" s="93"/>
      <c r="K53" s="93"/>
    </row>
    <row r="54" spans="1:11" ht="15.75" thickBot="1">
      <c r="A54" s="106"/>
      <c r="B54" s="107"/>
      <c r="C54" s="17" t="s">
        <v>103</v>
      </c>
      <c r="D54" s="5" t="s">
        <v>104</v>
      </c>
      <c r="E54" s="111"/>
      <c r="F54" s="111"/>
      <c r="G54" s="111"/>
      <c r="I54" s="63" t="s">
        <v>114</v>
      </c>
      <c r="J54" s="94" t="s">
        <v>115</v>
      </c>
      <c r="K54" s="95"/>
    </row>
    <row r="55" spans="1:11">
      <c r="A55" s="96" t="s">
        <v>105</v>
      </c>
      <c r="B55" s="97"/>
      <c r="C55" s="23"/>
      <c r="D55" s="24"/>
      <c r="E55" s="29">
        <f t="shared" ref="E55:F57" si="2">C48+E48+G48+I48+C55</f>
        <v>0</v>
      </c>
      <c r="F55" s="29">
        <f t="shared" si="2"/>
        <v>0</v>
      </c>
      <c r="G55" s="29">
        <f>E55+F55</f>
        <v>0</v>
      </c>
      <c r="I55" s="98" t="s">
        <v>105</v>
      </c>
      <c r="J55" s="100" t="s">
        <v>116</v>
      </c>
      <c r="K55" s="101"/>
    </row>
    <row r="56" spans="1:11">
      <c r="A56" s="102" t="s">
        <v>106</v>
      </c>
      <c r="B56" s="103"/>
      <c r="C56" s="25"/>
      <c r="D56" s="26"/>
      <c r="E56" s="29">
        <f t="shared" si="2"/>
        <v>0</v>
      </c>
      <c r="F56" s="29">
        <f t="shared" si="2"/>
        <v>0</v>
      </c>
      <c r="G56" s="29">
        <f>E56+F56</f>
        <v>0</v>
      </c>
      <c r="I56" s="99"/>
      <c r="J56" s="100"/>
      <c r="K56" s="101"/>
    </row>
    <row r="57" spans="1:11" ht="15.75" thickBot="1">
      <c r="A57" s="85" t="s">
        <v>107</v>
      </c>
      <c r="B57" s="86"/>
      <c r="C57" s="27"/>
      <c r="D57" s="28"/>
      <c r="E57" s="29">
        <f t="shared" si="2"/>
        <v>0</v>
      </c>
      <c r="F57" s="29">
        <f t="shared" si="2"/>
        <v>0</v>
      </c>
      <c r="G57" s="28">
        <f>E57+F57</f>
        <v>0</v>
      </c>
      <c r="I57" s="40" t="s">
        <v>106</v>
      </c>
      <c r="J57" s="87" t="s">
        <v>117</v>
      </c>
      <c r="K57" s="88"/>
    </row>
    <row r="58" spans="1:11" ht="16.5" thickTop="1" thickBot="1">
      <c r="A58" s="89" t="s">
        <v>108</v>
      </c>
      <c r="B58" s="90"/>
      <c r="C58" s="22">
        <f>SUM(C55:C57)</f>
        <v>0</v>
      </c>
      <c r="D58" s="22">
        <f>SUM(D55:D57)</f>
        <v>0</v>
      </c>
      <c r="E58" s="22">
        <f>SUM(E55:E57)</f>
        <v>0</v>
      </c>
      <c r="F58" s="22">
        <f>SUM(F55:F57)</f>
        <v>0</v>
      </c>
      <c r="G58" s="22">
        <f>SUM(G55:G57)</f>
        <v>0</v>
      </c>
      <c r="I58" s="41" t="s">
        <v>107</v>
      </c>
      <c r="J58" s="91" t="s">
        <v>118</v>
      </c>
      <c r="K58" s="92"/>
    </row>
  </sheetData>
  <mergeCells count="80">
    <mergeCell ref="A3:B3"/>
    <mergeCell ref="A8:B8"/>
    <mergeCell ref="A10:B10"/>
    <mergeCell ref="A12:B12"/>
    <mergeCell ref="A5:B5"/>
    <mergeCell ref="A4:F4"/>
    <mergeCell ref="C3:K3"/>
    <mergeCell ref="C8:K8"/>
    <mergeCell ref="C10:K10"/>
    <mergeCell ref="C12:K12"/>
    <mergeCell ref="G4:H4"/>
    <mergeCell ref="B32:D32"/>
    <mergeCell ref="B28:D28"/>
    <mergeCell ref="B24:D24"/>
    <mergeCell ref="B25:D25"/>
    <mergeCell ref="B26:D26"/>
    <mergeCell ref="E24:F24"/>
    <mergeCell ref="E25:F25"/>
    <mergeCell ref="I17:J17"/>
    <mergeCell ref="B23:D23"/>
    <mergeCell ref="B17:D17"/>
    <mergeCell ref="B20:D20"/>
    <mergeCell ref="B21:D21"/>
    <mergeCell ref="B22:D22"/>
    <mergeCell ref="E17:F17"/>
    <mergeCell ref="E20:F20"/>
    <mergeCell ref="E21:F21"/>
    <mergeCell ref="E22:F22"/>
    <mergeCell ref="G34:H34"/>
    <mergeCell ref="B35:E35"/>
    <mergeCell ref="G35:H35"/>
    <mergeCell ref="B36:E36"/>
    <mergeCell ref="G36:H3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AC35887481D7B4FACAE2395DE336408" ma:contentTypeVersion="15" ma:contentTypeDescription="Create a new document." ma:contentTypeScope="" ma:versionID="d757e685c298667105d6599e40ea910f">
  <xsd:schema xmlns:xsd="http://www.w3.org/2001/XMLSchema" xmlns:xs="http://www.w3.org/2001/XMLSchema" xmlns:p="http://schemas.microsoft.com/office/2006/metadata/properties" xmlns:ns2="c1ebad84-b1ab-4d98-b38e-a91b97cea4e5" xmlns:ns3="51afa713-aaa3-4d09-919e-680f7ebc99f4" targetNamespace="http://schemas.microsoft.com/office/2006/metadata/properties" ma:root="true" ma:fieldsID="c1448b7f59c3174410871b6c00ef0c1c" ns2:_="" ns3:_="">
    <xsd:import namespace="c1ebad84-b1ab-4d98-b38e-a91b97cea4e5"/>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bad84-b1ab-4d98-b38e-a91b97cea4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add25e4f-ee13-4c8e-9ccf-7fe80fcdb68e}"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c1ebad84-b1ab-4d98-b38e-a91b97cea4e5" xsi:nil="true"/>
    <lcf76f155ced4ddcb4097134ff3c332f xmlns="c1ebad84-b1ab-4d98-b38e-a91b97cea4e5">
      <Terms xmlns="http://schemas.microsoft.com/office/infopath/2007/PartnerControls"/>
    </lcf76f155ced4ddcb4097134ff3c332f>
    <TaxCatchAll xmlns="51afa713-aaa3-4d09-919e-680f7ebc99f4" xsi:nil="true"/>
  </documentManagement>
</p:properties>
</file>

<file path=customXml/itemProps1.xml><?xml version="1.0" encoding="utf-8"?>
<ds:datastoreItem xmlns:ds="http://schemas.openxmlformats.org/officeDocument/2006/customXml" ds:itemID="{3778C62B-0613-460F-BF4D-2B24DAF1D5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ebad84-b1ab-4d98-b38e-a91b97cea4e5"/>
    <ds:schemaRef ds:uri="51afa713-aaa3-4d09-919e-680f7ebc99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56BC92-9040-43F8-8178-4CE634F02CAE}">
  <ds:schemaRefs>
    <ds:schemaRef ds:uri="http://schemas.microsoft.com/sharepoint/v3/contenttype/forms"/>
  </ds:schemaRefs>
</ds:datastoreItem>
</file>

<file path=customXml/itemProps3.xml><?xml version="1.0" encoding="utf-8"?>
<ds:datastoreItem xmlns:ds="http://schemas.openxmlformats.org/officeDocument/2006/customXml" ds:itemID="{A4F6E5D1-F8E0-43C5-B5F2-FF51BC964A8C}">
  <ds:schemaRefs>
    <ds:schemaRef ds:uri="http://www.w3.org/XML/1998/namespace"/>
    <ds:schemaRef ds:uri="http://schemas.microsoft.com/office/2006/documentManagement/types"/>
    <ds:schemaRef ds:uri="http://purl.org/dc/dcmitype/"/>
    <ds:schemaRef ds:uri="http://schemas.microsoft.com/office/2006/metadata/properties"/>
    <ds:schemaRef ds:uri="http://purl.org/dc/terms/"/>
    <ds:schemaRef ds:uri="51afa713-aaa3-4d09-919e-680f7ebc99f4"/>
    <ds:schemaRef ds:uri="http://schemas.openxmlformats.org/package/2006/metadata/core-properties"/>
    <ds:schemaRef ds:uri="http://purl.org/dc/elements/1.1/"/>
    <ds:schemaRef ds:uri="http://schemas.microsoft.com/office/infopath/2007/PartnerControls"/>
    <ds:schemaRef ds:uri="c1ebad84-b1ab-4d98-b38e-a91b97cea4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Instructions</vt:lpstr>
      <vt:lpstr>Project Budget</vt:lpstr>
      <vt:lpstr>SSB - with ICR</vt:lpstr>
      <vt:lpstr>'Project Budget'!_Hlk99897636</vt:lpstr>
      <vt:lpstr>'SSB - with ICR'!Print_Area</vt:lpstr>
      <vt:lpstr>'Project Budget'!Print_Titles</vt:lpstr>
      <vt:lpstr>'SSB - with ICR'!Print_Titles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Furaat Transport</cp:lastModifiedBy>
  <cp:revision/>
  <cp:lastPrinted>2024-03-08T22:49:50Z</cp:lastPrinted>
  <dcterms:created xsi:type="dcterms:W3CDTF">2014-11-17T19:19:07Z</dcterms:created>
  <dcterms:modified xsi:type="dcterms:W3CDTF">2024-06-11T22:54:55Z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0x0101009AC35887481D7B4FACAE2395DE336408</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ColorHex">
    <vt:lpwstr/>
  </property>
  <property fmtid="{D5CDD505-2E9C-101B-9397-08002B2CF9AE}" pid="11" name="_Emoji">
    <vt:lpwstr/>
  </property>
  <property fmtid="{D5CDD505-2E9C-101B-9397-08002B2CF9AE}" pid="12" name="_ColorTag">
    <vt:lpwstr/>
  </property>
  <property fmtid="{D5CDD505-2E9C-101B-9397-08002B2CF9AE}" pid="13" name="MediaServiceImageTags">
    <vt:lpwstr/>
  </property>
</Properties>
</file>